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User\LICITAÇÃO\LICITAÇÕES 2023\SOLICITAÇÃO DE COMPRA\SOLICITAÇÃO; Instalação de Central Geradora Fotovoltaica\"/>
    </mc:Choice>
  </mc:AlternateContent>
  <xr:revisionPtr revIDLastSave="0" documentId="13_ncr:1_{0C32F025-5D6E-4392-8644-653D47B5636F}" xr6:coauthVersionLast="47" xr6:coauthVersionMax="47" xr10:uidLastSave="{00000000-0000-0000-0000-000000000000}"/>
  <bookViews>
    <workbookView xWindow="-120" yWindow="-120" windowWidth="20730" windowHeight="11160" tabRatio="749" firstSheet="1" activeTab="1" xr2:uid="{00000000-000D-0000-FFFF-FFFF00000000}"/>
  </bookViews>
  <sheets>
    <sheet name="BASE" sheetId="2" state="hidden" r:id="rId1"/>
    <sheet name="Orcamento Sintetico" sheetId="3" r:id="rId2"/>
    <sheet name="Composicao Unitaria" sheetId="1" r:id="rId3"/>
  </sheets>
  <definedNames>
    <definedName name="_xlnm._FilterDatabase" localSheetId="0" hidden="1">BASE!$B$4:$J$203</definedName>
    <definedName name="_xlnm._FilterDatabase" localSheetId="2" hidden="1">'Composicao Unitaria'!$A$3:$I$657</definedName>
    <definedName name="_xlnm._FilterDatabase" localSheetId="1" hidden="1">'Orcamento Sintetico'!$B$3:$K$144</definedName>
    <definedName name="_xlnm.Print_Area" localSheetId="0">BASE!$B$2:$J$212</definedName>
    <definedName name="_xlnm.Print_Area" localSheetId="2">'Composicao Unitaria'!$B$2:$I$657</definedName>
    <definedName name="_xlnm.Print_Area" localSheetId="1">'Orcamento Sintetico'!$B$2:$K$144</definedName>
    <definedName name="_xlnm.Print_Titles" localSheetId="0">BASE!$3:$5</definedName>
    <definedName name="_xlnm.Print_Titles" localSheetId="2">'Composicao Unitaria'!$3:$3</definedName>
    <definedName name="_xlnm.Print_Titles" localSheetId="1">'Orcamento Sintetico'!$3:$4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8" i="2" l="1"/>
  <c r="E209" i="2"/>
  <c r="E208" i="2"/>
  <c r="E207" i="2"/>
  <c r="E206" i="2"/>
  <c r="F209" i="2"/>
  <c r="F208" i="2"/>
  <c r="F207" i="2"/>
  <c r="F206" i="2"/>
  <c r="H118" i="2" l="1"/>
  <c r="H174" i="2"/>
  <c r="H173" i="2"/>
  <c r="I173" i="2" s="1"/>
  <c r="J173" i="2" s="1"/>
  <c r="H171" i="2"/>
  <c r="I171" i="2" s="1"/>
  <c r="J171" i="2" s="1"/>
  <c r="H156" i="2"/>
  <c r="H141" i="2"/>
  <c r="I141" i="2" s="1"/>
  <c r="J141" i="2" s="1"/>
  <c r="H140" i="2"/>
  <c r="H133" i="2"/>
  <c r="H132" i="2"/>
  <c r="H128" i="2"/>
  <c r="H121" i="2"/>
  <c r="I121" i="2" s="1"/>
  <c r="J121" i="2" s="1"/>
  <c r="H116" i="2"/>
  <c r="F202" i="2"/>
  <c r="E202" i="2"/>
  <c r="D202" i="2"/>
  <c r="C202" i="2"/>
  <c r="F201" i="2"/>
  <c r="E201" i="2"/>
  <c r="C201" i="2"/>
  <c r="F200" i="2"/>
  <c r="E200" i="2"/>
  <c r="C200" i="2"/>
  <c r="F199" i="2"/>
  <c r="E199" i="2"/>
  <c r="C199" i="2"/>
  <c r="F198" i="2"/>
  <c r="E198" i="2"/>
  <c r="C198" i="2"/>
  <c r="F197" i="2"/>
  <c r="E197" i="2"/>
  <c r="C197" i="2"/>
  <c r="F196" i="2"/>
  <c r="E196" i="2"/>
  <c r="C196" i="2"/>
  <c r="F195" i="2"/>
  <c r="E195" i="2"/>
  <c r="C195" i="2"/>
  <c r="F194" i="2"/>
  <c r="E194" i="2"/>
  <c r="C194" i="2"/>
  <c r="F193" i="2"/>
  <c r="E193" i="2"/>
  <c r="C193" i="2"/>
  <c r="F192" i="2"/>
  <c r="E192" i="2"/>
  <c r="D192" i="2"/>
  <c r="C192" i="2"/>
  <c r="F191" i="2"/>
  <c r="E191" i="2"/>
  <c r="D191" i="2"/>
  <c r="C191" i="2"/>
  <c r="F189" i="2"/>
  <c r="E189" i="2"/>
  <c r="C189" i="2"/>
  <c r="F188" i="2"/>
  <c r="E188" i="2"/>
  <c r="C188" i="2"/>
  <c r="F187" i="2"/>
  <c r="E187" i="2"/>
  <c r="D187" i="2"/>
  <c r="C187" i="2"/>
  <c r="F186" i="2"/>
  <c r="E186" i="2"/>
  <c r="C186" i="2"/>
  <c r="F185" i="2"/>
  <c r="E185" i="2"/>
  <c r="D185" i="2"/>
  <c r="C185" i="2"/>
  <c r="F184" i="2"/>
  <c r="E184" i="2"/>
  <c r="C184" i="2"/>
  <c r="F183" i="2"/>
  <c r="E183" i="2"/>
  <c r="C183" i="2"/>
  <c r="F182" i="2"/>
  <c r="E182" i="2"/>
  <c r="D182" i="2"/>
  <c r="C182" i="2"/>
  <c r="F181" i="2"/>
  <c r="E181" i="2"/>
  <c r="C181" i="2"/>
  <c r="F180" i="2"/>
  <c r="E180" i="2"/>
  <c r="D180" i="2"/>
  <c r="C180" i="2"/>
  <c r="F178" i="2"/>
  <c r="E178" i="2"/>
  <c r="C178" i="2"/>
  <c r="F177" i="2"/>
  <c r="E177" i="2"/>
  <c r="C177" i="2"/>
  <c r="F176" i="2"/>
  <c r="E176" i="2"/>
  <c r="D176" i="2"/>
  <c r="C176" i="2"/>
  <c r="F175" i="2"/>
  <c r="E175" i="2"/>
  <c r="C175" i="2"/>
  <c r="F174" i="2"/>
  <c r="E174" i="2"/>
  <c r="C174" i="2"/>
  <c r="F173" i="2"/>
  <c r="E173" i="2"/>
  <c r="D173" i="2"/>
  <c r="C173" i="2"/>
  <c r="F172" i="2"/>
  <c r="E172" i="2"/>
  <c r="C172" i="2"/>
  <c r="F171" i="2"/>
  <c r="E171" i="2"/>
  <c r="D171" i="2"/>
  <c r="C171" i="2"/>
  <c r="F170" i="2"/>
  <c r="E170" i="2"/>
  <c r="C170" i="2"/>
  <c r="F169" i="2"/>
  <c r="E169" i="2"/>
  <c r="C169" i="2"/>
  <c r="F168" i="2"/>
  <c r="E168" i="2"/>
  <c r="C168" i="2"/>
  <c r="F167" i="2"/>
  <c r="E167" i="2"/>
  <c r="C167" i="2"/>
  <c r="F166" i="2"/>
  <c r="E166" i="2"/>
  <c r="C166" i="2"/>
  <c r="F165" i="2"/>
  <c r="E165" i="2"/>
  <c r="C165" i="2"/>
  <c r="F164" i="2"/>
  <c r="E164" i="2"/>
  <c r="D164" i="2"/>
  <c r="C164" i="2"/>
  <c r="F163" i="2"/>
  <c r="E163" i="2"/>
  <c r="C163" i="2"/>
  <c r="F162" i="2"/>
  <c r="E162" i="2"/>
  <c r="C162" i="2"/>
  <c r="F161" i="2"/>
  <c r="E161" i="2"/>
  <c r="C161" i="2"/>
  <c r="F160" i="2"/>
  <c r="E160" i="2"/>
  <c r="C160" i="2"/>
  <c r="F159" i="2"/>
  <c r="E159" i="2"/>
  <c r="C159" i="2"/>
  <c r="F158" i="2"/>
  <c r="E158" i="2"/>
  <c r="D158" i="2"/>
  <c r="C158" i="2"/>
  <c r="F157" i="2"/>
  <c r="E157" i="2"/>
  <c r="D157" i="2"/>
  <c r="C157" i="2"/>
  <c r="F156" i="2"/>
  <c r="E156" i="2"/>
  <c r="D156" i="2"/>
  <c r="C156" i="2"/>
  <c r="F155" i="2"/>
  <c r="E155" i="2"/>
  <c r="C155" i="2"/>
  <c r="F154" i="2"/>
  <c r="E154" i="2"/>
  <c r="C154" i="2"/>
  <c r="F153" i="2"/>
  <c r="E153" i="2"/>
  <c r="C153" i="2"/>
  <c r="F152" i="2"/>
  <c r="E152" i="2"/>
  <c r="D152" i="2"/>
  <c r="C152" i="2"/>
  <c r="F150" i="2"/>
  <c r="E150" i="2"/>
  <c r="D150" i="2"/>
  <c r="C150" i="2"/>
  <c r="F149" i="2"/>
  <c r="E149" i="2"/>
  <c r="C149" i="2"/>
  <c r="F148" i="2"/>
  <c r="E148" i="2"/>
  <c r="D148" i="2"/>
  <c r="C148" i="2"/>
  <c r="F147" i="2"/>
  <c r="E147" i="2"/>
  <c r="D147" i="2"/>
  <c r="C147" i="2"/>
  <c r="F146" i="2"/>
  <c r="E146" i="2"/>
  <c r="C146" i="2"/>
  <c r="F143" i="2"/>
  <c r="E143" i="2"/>
  <c r="D143" i="2"/>
  <c r="C143" i="2"/>
  <c r="F142" i="2"/>
  <c r="E142" i="2"/>
  <c r="D142" i="2"/>
  <c r="C142" i="2"/>
  <c r="F141" i="2"/>
  <c r="E141" i="2"/>
  <c r="D141" i="2"/>
  <c r="C141" i="2"/>
  <c r="F140" i="2"/>
  <c r="E140" i="2"/>
  <c r="C140" i="2"/>
  <c r="F139" i="2"/>
  <c r="E139" i="2"/>
  <c r="C139" i="2"/>
  <c r="F138" i="2"/>
  <c r="E138" i="2"/>
  <c r="D138" i="2"/>
  <c r="C138" i="2"/>
  <c r="F137" i="2"/>
  <c r="E137" i="2"/>
  <c r="C137" i="2"/>
  <c r="F136" i="2"/>
  <c r="E136" i="2"/>
  <c r="C136" i="2"/>
  <c r="F135" i="2"/>
  <c r="E135" i="2"/>
  <c r="C135" i="2"/>
  <c r="F134" i="2"/>
  <c r="E134" i="2"/>
  <c r="C134" i="2"/>
  <c r="F133" i="2"/>
  <c r="E133" i="2"/>
  <c r="C133" i="2"/>
  <c r="F132" i="2"/>
  <c r="E132" i="2"/>
  <c r="C132" i="2"/>
  <c r="F131" i="2"/>
  <c r="E131" i="2"/>
  <c r="C131" i="2"/>
  <c r="F130" i="2"/>
  <c r="E130" i="2"/>
  <c r="C130" i="2"/>
  <c r="F129" i="2"/>
  <c r="E129" i="2"/>
  <c r="D129" i="2"/>
  <c r="C129" i="2"/>
  <c r="F128" i="2"/>
  <c r="E128" i="2"/>
  <c r="C128" i="2"/>
  <c r="F127" i="2"/>
  <c r="E127" i="2"/>
  <c r="C127" i="2"/>
  <c r="F126" i="2"/>
  <c r="E126" i="2"/>
  <c r="D126" i="2"/>
  <c r="C126" i="2"/>
  <c r="F125" i="2"/>
  <c r="E125" i="2"/>
  <c r="D125" i="2"/>
  <c r="C125" i="2"/>
  <c r="F124" i="2"/>
  <c r="E124" i="2"/>
  <c r="C124" i="2"/>
  <c r="F123" i="2"/>
  <c r="E123" i="2"/>
  <c r="C123" i="2"/>
  <c r="F122" i="2"/>
  <c r="E122" i="2"/>
  <c r="D122" i="2"/>
  <c r="C122" i="2"/>
  <c r="F121" i="2"/>
  <c r="E121" i="2"/>
  <c r="D121" i="2"/>
  <c r="C121" i="2"/>
  <c r="F120" i="2"/>
  <c r="E120" i="2"/>
  <c r="D120" i="2"/>
  <c r="C120" i="2"/>
  <c r="F119" i="2"/>
  <c r="E119" i="2"/>
  <c r="C119" i="2"/>
  <c r="F118" i="2"/>
  <c r="E118" i="2"/>
  <c r="D118" i="2"/>
  <c r="C118" i="2"/>
  <c r="F117" i="2"/>
  <c r="E117" i="2"/>
  <c r="C117" i="2"/>
  <c r="F116" i="2"/>
  <c r="E116" i="2"/>
  <c r="D116" i="2"/>
  <c r="C116" i="2"/>
  <c r="F115" i="2"/>
  <c r="E115" i="2"/>
  <c r="D115" i="2"/>
  <c r="C115" i="2"/>
  <c r="F114" i="2"/>
  <c r="E114" i="2"/>
  <c r="C114" i="2"/>
  <c r="F113" i="2"/>
  <c r="E113" i="2"/>
  <c r="C113" i="2"/>
  <c r="F112" i="2"/>
  <c r="E112" i="2"/>
  <c r="C112" i="2"/>
  <c r="F111" i="2"/>
  <c r="E111" i="2"/>
  <c r="C111" i="2"/>
  <c r="F79" i="2"/>
  <c r="E79" i="2"/>
  <c r="C79" i="2"/>
  <c r="F78" i="2"/>
  <c r="E78" i="2"/>
  <c r="C78" i="2"/>
  <c r="F77" i="2"/>
  <c r="E77" i="2"/>
  <c r="D77" i="2"/>
  <c r="C77" i="2"/>
  <c r="F76" i="2"/>
  <c r="E76" i="2"/>
  <c r="C76" i="2"/>
  <c r="F75" i="2"/>
  <c r="E75" i="2"/>
  <c r="D75" i="2"/>
  <c r="C75" i="2"/>
  <c r="F74" i="2"/>
  <c r="E74" i="2"/>
  <c r="C74" i="2"/>
  <c r="F73" i="2"/>
  <c r="E73" i="2"/>
  <c r="C73" i="2"/>
  <c r="F72" i="2"/>
  <c r="E72" i="2"/>
  <c r="C72" i="2"/>
  <c r="F71" i="2"/>
  <c r="E71" i="2"/>
  <c r="C71" i="2"/>
  <c r="F70" i="2"/>
  <c r="E70" i="2"/>
  <c r="C70" i="2"/>
  <c r="F69" i="2"/>
  <c r="E69" i="2"/>
  <c r="C69" i="2"/>
  <c r="F68" i="2"/>
  <c r="E68" i="2"/>
  <c r="D68" i="2"/>
  <c r="C68" i="2"/>
  <c r="F67" i="2"/>
  <c r="E67" i="2"/>
  <c r="C67" i="2"/>
  <c r="F66" i="2"/>
  <c r="E66" i="2"/>
  <c r="C66" i="2"/>
  <c r="F65" i="2"/>
  <c r="E65" i="2"/>
  <c r="C65" i="2"/>
  <c r="F64" i="2"/>
  <c r="E64" i="2"/>
  <c r="C64" i="2"/>
  <c r="F63" i="2"/>
  <c r="E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C59" i="2"/>
  <c r="F58" i="2"/>
  <c r="E58" i="2"/>
  <c r="D58" i="2"/>
  <c r="C58" i="2"/>
  <c r="F57" i="2"/>
  <c r="E57" i="2"/>
  <c r="C57" i="2"/>
  <c r="F56" i="2"/>
  <c r="E56" i="2"/>
  <c r="C56" i="2"/>
  <c r="F55" i="2"/>
  <c r="E55" i="2"/>
  <c r="C55" i="2"/>
  <c r="F54" i="2"/>
  <c r="E54" i="2"/>
  <c r="C54" i="2"/>
  <c r="F53" i="2"/>
  <c r="E53" i="2"/>
  <c r="D53" i="2"/>
  <c r="C53" i="2"/>
  <c r="F52" i="2"/>
  <c r="E52" i="2"/>
  <c r="D52" i="2"/>
  <c r="C52" i="2"/>
  <c r="F51" i="2"/>
  <c r="E51" i="2"/>
  <c r="C51" i="2"/>
  <c r="F50" i="2"/>
  <c r="E50" i="2"/>
  <c r="C50" i="2"/>
  <c r="F49" i="2"/>
  <c r="E49" i="2"/>
  <c r="C49" i="2"/>
  <c r="F48" i="2"/>
  <c r="E48" i="2"/>
  <c r="D48" i="2"/>
  <c r="C48" i="2"/>
  <c r="F47" i="2"/>
  <c r="E47" i="2"/>
  <c r="D47" i="2"/>
  <c r="C47" i="2"/>
  <c r="F46" i="2"/>
  <c r="E46" i="2"/>
  <c r="D46" i="2"/>
  <c r="C46" i="2"/>
  <c r="F45" i="2"/>
  <c r="E45" i="2"/>
  <c r="C45" i="2"/>
  <c r="F44" i="2"/>
  <c r="E44" i="2"/>
  <c r="C44" i="2"/>
  <c r="F43" i="2"/>
  <c r="E43" i="2"/>
  <c r="D43" i="2"/>
  <c r="C43" i="2"/>
  <c r="F42" i="2"/>
  <c r="E42" i="2"/>
  <c r="C42" i="2"/>
  <c r="F41" i="2"/>
  <c r="E41" i="2"/>
  <c r="D41" i="2"/>
  <c r="C41" i="2"/>
  <c r="F40" i="2"/>
  <c r="E40" i="2"/>
  <c r="C40" i="2"/>
  <c r="F39" i="2"/>
  <c r="E39" i="2"/>
  <c r="C39" i="2"/>
  <c r="F38" i="2"/>
  <c r="E38" i="2"/>
  <c r="C38" i="2"/>
  <c r="F37" i="2"/>
  <c r="E37" i="2"/>
  <c r="D37" i="2"/>
  <c r="C37" i="2"/>
  <c r="F36" i="2"/>
  <c r="E36" i="2"/>
  <c r="C36" i="2"/>
  <c r="F35" i="2"/>
  <c r="E35" i="2"/>
  <c r="C35" i="2"/>
  <c r="F34" i="2"/>
  <c r="E34" i="2"/>
  <c r="C34" i="2"/>
  <c r="F33" i="2"/>
  <c r="E33" i="2"/>
  <c r="C33" i="2"/>
  <c r="F32" i="2"/>
  <c r="E32" i="2"/>
  <c r="C32" i="2"/>
  <c r="F31" i="2"/>
  <c r="E31" i="2"/>
  <c r="D31" i="2"/>
  <c r="C31" i="2"/>
  <c r="F30" i="2"/>
  <c r="E30" i="2"/>
  <c r="C30" i="2"/>
  <c r="F29" i="2"/>
  <c r="E29" i="2"/>
  <c r="C29" i="2"/>
  <c r="F28" i="2"/>
  <c r="E28" i="2"/>
  <c r="C28" i="2"/>
  <c r="F27" i="2"/>
  <c r="E27" i="2"/>
  <c r="C27" i="2"/>
  <c r="F26" i="2"/>
  <c r="E26" i="2"/>
  <c r="C26" i="2"/>
  <c r="F25" i="2"/>
  <c r="E25" i="2"/>
  <c r="C25" i="2"/>
  <c r="F24" i="2"/>
  <c r="E24" i="2"/>
  <c r="C24" i="2"/>
  <c r="F23" i="2"/>
  <c r="E23" i="2"/>
  <c r="D23" i="2"/>
  <c r="C23" i="2"/>
  <c r="F22" i="2"/>
  <c r="E22" i="2"/>
  <c r="D22" i="2"/>
  <c r="C22" i="2"/>
  <c r="F21" i="2"/>
  <c r="E21" i="2"/>
  <c r="D21" i="2"/>
  <c r="C21" i="2"/>
  <c r="F20" i="2"/>
  <c r="E20" i="2"/>
  <c r="D20" i="2"/>
  <c r="C20" i="2"/>
  <c r="F19" i="2"/>
  <c r="E19" i="2"/>
  <c r="D19" i="2"/>
  <c r="C19" i="2"/>
  <c r="F18" i="2"/>
  <c r="E18" i="2"/>
  <c r="D18" i="2"/>
  <c r="C18" i="2"/>
  <c r="F17" i="2"/>
  <c r="E17" i="2"/>
  <c r="D17" i="2"/>
  <c r="C17" i="2"/>
  <c r="F16" i="2"/>
  <c r="E16" i="2"/>
  <c r="D16" i="2"/>
  <c r="C16" i="2"/>
  <c r="F15" i="2"/>
  <c r="E15" i="2"/>
  <c r="D15" i="2"/>
  <c r="C15" i="2"/>
  <c r="F14" i="2"/>
  <c r="E14" i="2"/>
  <c r="D14" i="2"/>
  <c r="C14" i="2"/>
  <c r="F13" i="2"/>
  <c r="E13" i="2"/>
  <c r="D13" i="2"/>
  <c r="C13" i="2"/>
  <c r="F12" i="2"/>
  <c r="E12" i="2"/>
  <c r="D12" i="2"/>
  <c r="C12" i="2"/>
  <c r="F11" i="2"/>
  <c r="E11" i="2"/>
  <c r="D11" i="2"/>
  <c r="C11" i="2"/>
  <c r="F10" i="2"/>
  <c r="E10" i="2"/>
  <c r="D10" i="2"/>
  <c r="C10" i="2"/>
  <c r="F9" i="2"/>
  <c r="E9" i="2"/>
  <c r="D9" i="2"/>
  <c r="C9" i="2"/>
  <c r="F8" i="2"/>
  <c r="E8" i="2"/>
  <c r="D8" i="2"/>
  <c r="C8" i="2"/>
  <c r="F7" i="2"/>
  <c r="E7" i="2"/>
  <c r="D7" i="2"/>
  <c r="C7" i="2"/>
  <c r="H187" i="2" l="1"/>
  <c r="I187" i="2" s="1"/>
  <c r="J187" i="2" s="1"/>
  <c r="H185" i="2"/>
  <c r="I185" i="2" s="1"/>
  <c r="J185" i="2" s="1"/>
  <c r="H188" i="2"/>
  <c r="I188" i="2" s="1"/>
  <c r="J188" i="2" s="1"/>
  <c r="H159" i="2"/>
  <c r="I159" i="2" s="1"/>
  <c r="J159" i="2" s="1"/>
  <c r="H150" i="2"/>
  <c r="I150" i="2" s="1"/>
  <c r="J150" i="2" s="1"/>
  <c r="H115" i="2"/>
  <c r="I115" i="2" s="1"/>
  <c r="J115" i="2" s="1"/>
  <c r="H178" i="2"/>
  <c r="I178" i="2" s="1"/>
  <c r="J178" i="2" s="1"/>
  <c r="H123" i="2"/>
  <c r="I123" i="2" s="1"/>
  <c r="J123" i="2" s="1"/>
  <c r="I174" i="2"/>
  <c r="J174" i="2" s="1"/>
  <c r="I156" i="2"/>
  <c r="J156" i="2" s="1"/>
  <c r="I116" i="2"/>
  <c r="J116" i="2" s="1"/>
  <c r="I133" i="2"/>
  <c r="J133" i="2" s="1"/>
  <c r="I132" i="2"/>
  <c r="J132" i="2" s="1"/>
  <c r="I140" i="2"/>
  <c r="J140" i="2" s="1"/>
  <c r="I118" i="2"/>
  <c r="J118" i="2" s="1"/>
  <c r="I128" i="2"/>
  <c r="J128" i="2" s="1"/>
  <c r="H143" i="2" l="1"/>
  <c r="I143" i="2" s="1"/>
  <c r="J143" i="2" s="1"/>
  <c r="H191" i="2"/>
  <c r="I191" i="2" s="1"/>
  <c r="J191" i="2" s="1"/>
  <c r="H176" i="2"/>
  <c r="I176" i="2" s="1"/>
  <c r="J176" i="2" s="1"/>
  <c r="H125" i="2"/>
  <c r="I125" i="2" s="1"/>
  <c r="J125" i="2" s="1"/>
  <c r="H194" i="2"/>
  <c r="I194" i="2" s="1"/>
  <c r="J194" i="2" s="1"/>
  <c r="H197" i="2"/>
  <c r="I197" i="2" s="1"/>
  <c r="J197" i="2" s="1"/>
  <c r="H201" i="2"/>
  <c r="I201" i="2" s="1"/>
  <c r="J201" i="2" s="1"/>
  <c r="H200" i="2"/>
  <c r="I200" i="2" s="1"/>
  <c r="J200" i="2" s="1"/>
  <c r="H199" i="2"/>
  <c r="I199" i="2" s="1"/>
  <c r="J199" i="2" s="1"/>
  <c r="H175" i="2"/>
  <c r="I175" i="2" s="1"/>
  <c r="J175" i="2" s="1"/>
  <c r="H124" i="2"/>
  <c r="I124" i="2" s="1"/>
  <c r="J124" i="2" s="1"/>
  <c r="H192" i="2"/>
  <c r="I192" i="2" s="1"/>
  <c r="J192" i="2" s="1"/>
  <c r="D78" i="2"/>
  <c r="D64" i="2"/>
  <c r="D65" i="2"/>
  <c r="H147" i="2"/>
  <c r="I147" i="2" s="1"/>
  <c r="J147" i="2" s="1"/>
  <c r="H172" i="2"/>
  <c r="I172" i="2" s="1"/>
  <c r="J172" i="2" s="1"/>
  <c r="D26" i="2"/>
  <c r="D24" i="2"/>
  <c r="H114" i="2"/>
  <c r="I114" i="2" s="1"/>
  <c r="J114" i="2" s="1"/>
  <c r="H184" i="2"/>
  <c r="I184" i="2" s="1"/>
  <c r="J184" i="2" s="1"/>
  <c r="H168" i="2"/>
  <c r="I168" i="2" s="1"/>
  <c r="J168" i="2" s="1"/>
  <c r="H195" i="2"/>
  <c r="I195" i="2" s="1"/>
  <c r="J195" i="2" s="1"/>
  <c r="H162" i="2"/>
  <c r="I162" i="2" s="1"/>
  <c r="J162" i="2" s="1"/>
  <c r="H112" i="2"/>
  <c r="I112" i="2" s="1"/>
  <c r="J112" i="2" s="1"/>
  <c r="H189" i="2"/>
  <c r="I189" i="2" s="1"/>
  <c r="J189" i="2" s="1"/>
  <c r="H182" i="2"/>
  <c r="I182" i="2" s="1"/>
  <c r="J182" i="2" s="1"/>
  <c r="H202" i="2"/>
  <c r="I202" i="2" s="1"/>
  <c r="J202" i="2" s="1"/>
  <c r="H148" i="2"/>
  <c r="I148" i="2" s="1"/>
  <c r="J148" i="2" s="1"/>
  <c r="H196" i="2"/>
  <c r="I196" i="2" s="1"/>
  <c r="J196" i="2" s="1"/>
  <c r="H177" i="2"/>
  <c r="I177" i="2" s="1"/>
  <c r="J177" i="2" s="1"/>
  <c r="H181" i="2"/>
  <c r="I181" i="2" s="1"/>
  <c r="J181" i="2" s="1"/>
  <c r="H138" i="2"/>
  <c r="I138" i="2" s="1"/>
  <c r="J138" i="2" s="1"/>
  <c r="H163" i="2"/>
  <c r="I163" i="2" s="1"/>
  <c r="J163" i="2" s="1"/>
  <c r="H79" i="2"/>
  <c r="I79" i="2" s="1"/>
  <c r="J79" i="2" s="1"/>
  <c r="H126" i="2"/>
  <c r="I126" i="2" s="1"/>
  <c r="J126" i="2" s="1"/>
  <c r="H167" i="2"/>
  <c r="I167" i="2" s="1"/>
  <c r="J167" i="2" s="1"/>
  <c r="H120" i="2"/>
  <c r="I120" i="2" s="1"/>
  <c r="J120" i="2" s="1"/>
  <c r="H117" i="2"/>
  <c r="I117" i="2" s="1"/>
  <c r="J117" i="2" s="1"/>
  <c r="H122" i="2"/>
  <c r="I122" i="2" s="1"/>
  <c r="J122" i="2" s="1"/>
  <c r="H119" i="2"/>
  <c r="I119" i="2" s="1"/>
  <c r="J119" i="2" s="1"/>
  <c r="H111" i="2"/>
  <c r="I111" i="2" s="1"/>
  <c r="J111" i="2" s="1"/>
  <c r="H130" i="2"/>
  <c r="I130" i="2" s="1"/>
  <c r="J130" i="2" s="1"/>
  <c r="H113" i="2"/>
  <c r="I113" i="2" s="1"/>
  <c r="J113" i="2" s="1"/>
  <c r="H183" i="2"/>
  <c r="I183" i="2" s="1"/>
  <c r="J183" i="2" s="1"/>
  <c r="H154" i="2"/>
  <c r="I154" i="2" s="1"/>
  <c r="J154" i="2" s="1"/>
  <c r="H149" i="2"/>
  <c r="I149" i="2" s="1"/>
  <c r="J149" i="2" s="1"/>
  <c r="H155" i="2"/>
  <c r="I155" i="2" s="1"/>
  <c r="J155" i="2" s="1"/>
  <c r="H137" i="2"/>
  <c r="I137" i="2" s="1"/>
  <c r="J137" i="2" s="1"/>
  <c r="H78" i="2"/>
  <c r="I78" i="2" s="1"/>
  <c r="J78" i="2" s="1"/>
  <c r="H135" i="2"/>
  <c r="I135" i="2" s="1"/>
  <c r="J135" i="2" s="1"/>
  <c r="H136" i="2"/>
  <c r="I136" i="2" s="1"/>
  <c r="J136" i="2" s="1"/>
  <c r="H134" i="2"/>
  <c r="I134" i="2" s="1"/>
  <c r="J134" i="2" s="1"/>
  <c r="H129" i="2" l="1"/>
  <c r="I129" i="2" s="1"/>
  <c r="J129" i="2" s="1"/>
  <c r="D161" i="2"/>
  <c r="D160" i="2"/>
  <c r="D174" i="2"/>
  <c r="D28" i="2"/>
  <c r="D25" i="2"/>
  <c r="D27" i="2"/>
  <c r="H77" i="2"/>
  <c r="I77" i="2" s="1"/>
  <c r="J77" i="2" s="1"/>
  <c r="H193" i="2" l="1"/>
  <c r="I193" i="2" s="1"/>
  <c r="J193" i="2" s="1"/>
  <c r="H207" i="2"/>
  <c r="I207" i="2" s="1"/>
  <c r="J207" i="2" s="1"/>
  <c r="D127" i="2"/>
  <c r="D111" i="2"/>
  <c r="D30" i="2"/>
  <c r="D112" i="2"/>
  <c r="D29" i="2"/>
  <c r="H76" i="2"/>
  <c r="I76" i="2" s="1"/>
  <c r="J76" i="2" s="1"/>
  <c r="D128" i="2" l="1"/>
  <c r="D132" i="2"/>
  <c r="D33" i="2"/>
  <c r="D113" i="2"/>
  <c r="D32" i="2"/>
  <c r="D114" i="2"/>
  <c r="H75" i="2"/>
  <c r="I75" i="2" s="1"/>
  <c r="J75" i="2" s="1"/>
  <c r="D133" i="2" l="1"/>
  <c r="H74" i="2"/>
  <c r="I74" i="2" s="1"/>
  <c r="J74" i="2" s="1"/>
  <c r="H209" i="2" l="1"/>
  <c r="I209" i="2" s="1"/>
  <c r="J209" i="2" s="1"/>
  <c r="H208" i="2"/>
  <c r="I208" i="2" s="1"/>
  <c r="J208" i="2" s="1"/>
  <c r="H206" i="2"/>
  <c r="I206" i="2" s="1"/>
  <c r="J206" i="2" s="1"/>
  <c r="D140" i="2"/>
  <c r="D34" i="2"/>
  <c r="H73" i="2"/>
  <c r="I73" i="2" s="1"/>
  <c r="J73" i="2" s="1"/>
  <c r="H139" i="2" l="1"/>
  <c r="I139" i="2" s="1"/>
  <c r="J139" i="2" s="1"/>
  <c r="H180" i="2"/>
  <c r="I180" i="2" s="1"/>
  <c r="J180" i="2" s="1"/>
  <c r="H127" i="2"/>
  <c r="I127" i="2" s="1"/>
  <c r="J127" i="2" s="1"/>
  <c r="J210" i="2"/>
  <c r="D35" i="2"/>
  <c r="H72" i="2"/>
  <c r="I72" i="2" s="1"/>
  <c r="J72" i="2" s="1"/>
  <c r="D188" i="2" l="1"/>
  <c r="D36" i="2"/>
  <c r="H71" i="2"/>
  <c r="I71" i="2" s="1"/>
  <c r="J71" i="2" s="1"/>
  <c r="H161" i="2" l="1"/>
  <c r="I161" i="2" s="1"/>
  <c r="J161" i="2" s="1"/>
  <c r="H160" i="2"/>
  <c r="I160" i="2" s="1"/>
  <c r="J160" i="2" s="1"/>
  <c r="H166" i="2"/>
  <c r="I166" i="2" s="1"/>
  <c r="J166" i="2" s="1"/>
  <c r="D193" i="2"/>
  <c r="D38" i="2"/>
  <c r="H70" i="2"/>
  <c r="I70" i="2" s="1"/>
  <c r="J70" i="2" s="1"/>
  <c r="D199" i="2" l="1"/>
  <c r="D39" i="2"/>
  <c r="H69" i="2"/>
  <c r="I69" i="2" s="1"/>
  <c r="J69" i="2" s="1"/>
  <c r="H158" i="2" l="1"/>
  <c r="I158" i="2" s="1"/>
  <c r="J158" i="2" s="1"/>
  <c r="H157" i="2"/>
  <c r="I157" i="2" s="1"/>
  <c r="J157" i="2" s="1"/>
  <c r="H142" i="2"/>
  <c r="I142" i="2" s="1"/>
  <c r="J142" i="2" s="1"/>
  <c r="D40" i="2"/>
  <c r="H68" i="2"/>
  <c r="I68" i="2" s="1"/>
  <c r="J68" i="2" s="1"/>
  <c r="H131" i="2" l="1"/>
  <c r="I131" i="2" s="1"/>
  <c r="J131" i="2" s="1"/>
  <c r="D42" i="2"/>
  <c r="H67" i="2"/>
  <c r="I67" i="2" s="1"/>
  <c r="J67" i="2" s="1"/>
  <c r="D117" i="2" l="1"/>
  <c r="D44" i="2"/>
  <c r="H66" i="2"/>
  <c r="I66" i="2" s="1"/>
  <c r="J66" i="2" s="1"/>
  <c r="H165" i="2" l="1"/>
  <c r="I165" i="2" s="1"/>
  <c r="J165" i="2" s="1"/>
  <c r="H164" i="2"/>
  <c r="I164" i="2" s="1"/>
  <c r="J164" i="2" s="1"/>
  <c r="D45" i="2"/>
  <c r="D49" i="2"/>
  <c r="H65" i="2"/>
  <c r="I65" i="2" s="1"/>
  <c r="J65" i="2" s="1"/>
  <c r="H146" i="2" l="1"/>
  <c r="I146" i="2" s="1"/>
  <c r="J146" i="2" s="1"/>
  <c r="H186" i="2"/>
  <c r="I186" i="2" s="1"/>
  <c r="J186" i="2" s="1"/>
  <c r="H152" i="2"/>
  <c r="I152" i="2" s="1"/>
  <c r="J152" i="2" s="1"/>
  <c r="D123" i="2"/>
  <c r="D50" i="2"/>
  <c r="D119" i="2"/>
  <c r="H64" i="2"/>
  <c r="I64" i="2" s="1"/>
  <c r="J64" i="2" s="1"/>
  <c r="D51" i="2" l="1"/>
  <c r="H63" i="2"/>
  <c r="I63" i="2" s="1"/>
  <c r="J63" i="2" s="1"/>
  <c r="D54" i="2" l="1"/>
  <c r="D181" i="2"/>
  <c r="D124" i="2"/>
  <c r="H153" i="2" l="1"/>
  <c r="I153" i="2" s="1"/>
  <c r="J153" i="2" s="1"/>
  <c r="H198" i="2"/>
  <c r="I198" i="2" s="1"/>
  <c r="J198" i="2" s="1"/>
  <c r="D55" i="2"/>
  <c r="H61" i="2"/>
  <c r="I61" i="2" s="1"/>
  <c r="J61" i="2" s="1"/>
  <c r="D56" i="2" l="1"/>
  <c r="D130" i="2"/>
  <c r="H60" i="2"/>
  <c r="I60" i="2" s="1"/>
  <c r="J60" i="2" s="1"/>
  <c r="H170" i="2" l="1"/>
  <c r="I170" i="2" s="1"/>
  <c r="J170" i="2" s="1"/>
  <c r="H169" i="2"/>
  <c r="I169" i="2" s="1"/>
  <c r="J169" i="2" s="1"/>
  <c r="H62" i="2"/>
  <c r="I62" i="2" s="1"/>
  <c r="J62" i="2" s="1"/>
  <c r="D57" i="2"/>
  <c r="D131" i="2"/>
  <c r="H59" i="2"/>
  <c r="I59" i="2" s="1"/>
  <c r="J59" i="2" s="1"/>
  <c r="D59" i="2" l="1"/>
  <c r="D146" i="2"/>
  <c r="H58" i="2"/>
  <c r="I58" i="2" s="1"/>
  <c r="J58" i="2" s="1"/>
  <c r="D63" i="2" l="1"/>
  <c r="D155" i="2"/>
  <c r="H57" i="2"/>
  <c r="I57" i="2" s="1"/>
  <c r="J57" i="2" s="1"/>
  <c r="D66" i="2" l="1"/>
  <c r="D159" i="2"/>
  <c r="H56" i="2"/>
  <c r="I56" i="2" s="1"/>
  <c r="J56" i="2" s="1"/>
  <c r="D162" i="2" l="1"/>
  <c r="D67" i="2"/>
  <c r="H55" i="2"/>
  <c r="I55" i="2" s="1"/>
  <c r="J55" i="2" s="1"/>
  <c r="D69" i="2" l="1"/>
  <c r="D163" i="2"/>
  <c r="H54" i="2"/>
  <c r="I54" i="2" s="1"/>
  <c r="J54" i="2" s="1"/>
  <c r="D70" i="2" l="1"/>
  <c r="D165" i="2"/>
  <c r="H53" i="2"/>
  <c r="I53" i="2" s="1"/>
  <c r="J53" i="2" s="1"/>
  <c r="D71" i="2" l="1"/>
  <c r="D166" i="2"/>
  <c r="H52" i="2"/>
  <c r="I52" i="2" s="1"/>
  <c r="J52" i="2" s="1"/>
  <c r="D167" i="2" l="1"/>
  <c r="D72" i="2"/>
  <c r="H51" i="2"/>
  <c r="I51" i="2" s="1"/>
  <c r="J51" i="2" s="1"/>
  <c r="D168" i="2" l="1"/>
  <c r="D73" i="2"/>
  <c r="H50" i="2"/>
  <c r="I50" i="2" s="1"/>
  <c r="J50" i="2" s="1"/>
  <c r="D74" i="2" l="1"/>
  <c r="D169" i="2"/>
  <c r="H49" i="2"/>
  <c r="I49" i="2" s="1"/>
  <c r="J49" i="2" s="1"/>
  <c r="D76" i="2" l="1"/>
  <c r="D170" i="2"/>
  <c r="H48" i="2"/>
  <c r="I48" i="2" s="1"/>
  <c r="J48" i="2" s="1"/>
  <c r="D172" i="2" l="1"/>
  <c r="D79" i="2"/>
  <c r="H47" i="2"/>
  <c r="I47" i="2" s="1"/>
  <c r="J47" i="2" s="1"/>
  <c r="D177" i="2" l="1"/>
  <c r="H46" i="2"/>
  <c r="I46" i="2" s="1"/>
  <c r="J46" i="2" s="1"/>
  <c r="D134" i="2" l="1"/>
  <c r="H45" i="2"/>
  <c r="I45" i="2" s="1"/>
  <c r="J45" i="2" s="1"/>
  <c r="D135" i="2" l="1"/>
  <c r="H44" i="2"/>
  <c r="I44" i="2" s="1"/>
  <c r="J44" i="2" s="1"/>
  <c r="D136" i="2" l="1"/>
  <c r="H43" i="2"/>
  <c r="I43" i="2" s="1"/>
  <c r="J43" i="2" s="1"/>
  <c r="D137" i="2" l="1"/>
  <c r="H42" i="2"/>
  <c r="I42" i="2" s="1"/>
  <c r="J42" i="2" s="1"/>
  <c r="D139" i="2" l="1"/>
  <c r="H41" i="2"/>
  <c r="I41" i="2" s="1"/>
  <c r="J41" i="2" s="1"/>
  <c r="D149" i="2" l="1"/>
  <c r="H40" i="2"/>
  <c r="I40" i="2" s="1"/>
  <c r="J40" i="2" s="1"/>
  <c r="D153" i="2" l="1"/>
  <c r="H39" i="2"/>
  <c r="I39" i="2" s="1"/>
  <c r="J39" i="2" s="1"/>
  <c r="D154" i="2" l="1"/>
  <c r="H38" i="2"/>
  <c r="I38" i="2" s="1"/>
  <c r="J38" i="2" s="1"/>
  <c r="D175" i="2" l="1"/>
  <c r="D178" i="2" l="1"/>
  <c r="H36" i="2"/>
  <c r="I36" i="2" s="1"/>
  <c r="J36" i="2" s="1"/>
  <c r="D183" i="2" l="1"/>
  <c r="H35" i="2"/>
  <c r="I35" i="2" s="1"/>
  <c r="J35" i="2" s="1"/>
  <c r="D184" i="2" l="1"/>
  <c r="D198" i="2"/>
  <c r="H34" i="2"/>
  <c r="I34" i="2" s="1"/>
  <c r="J34" i="2" s="1"/>
  <c r="D186" i="2" l="1"/>
  <c r="H33" i="2"/>
  <c r="I33" i="2" s="1"/>
  <c r="J33" i="2" s="1"/>
  <c r="D189" i="2" l="1"/>
  <c r="H32" i="2"/>
  <c r="I32" i="2" s="1"/>
  <c r="J32" i="2" s="1"/>
  <c r="D194" i="2" l="1"/>
  <c r="H31" i="2"/>
  <c r="I31" i="2" s="1"/>
  <c r="J31" i="2" s="1"/>
  <c r="D195" i="2" l="1"/>
  <c r="H30" i="2"/>
  <c r="I30" i="2" s="1"/>
  <c r="J30" i="2" s="1"/>
  <c r="D196" i="2" l="1"/>
  <c r="H29" i="2"/>
  <c r="I29" i="2" s="1"/>
  <c r="J29" i="2" s="1"/>
  <c r="D197" i="2" l="1"/>
  <c r="H28" i="2"/>
  <c r="I28" i="2" s="1"/>
  <c r="J28" i="2" s="1"/>
  <c r="D200" i="2" l="1"/>
  <c r="H27" i="2"/>
  <c r="I27" i="2" s="1"/>
  <c r="J27" i="2" s="1"/>
  <c r="D201" i="2" l="1"/>
  <c r="H26" i="2"/>
  <c r="I26" i="2" s="1"/>
  <c r="J26" i="2" s="1"/>
  <c r="H25" i="2" l="1"/>
  <c r="I25" i="2" s="1"/>
  <c r="J25" i="2" s="1"/>
  <c r="H24" i="2" l="1"/>
  <c r="I24" i="2" s="1"/>
  <c r="J24" i="2" s="1"/>
  <c r="H23" i="2" l="1"/>
  <c r="I23" i="2" s="1"/>
  <c r="J23" i="2" s="1"/>
  <c r="H22" i="2" l="1"/>
  <c r="I22" i="2" s="1"/>
  <c r="J22" i="2" s="1"/>
  <c r="H21" i="2" l="1"/>
  <c r="I21" i="2" s="1"/>
  <c r="J21" i="2" s="1"/>
  <c r="H20" i="2" l="1"/>
  <c r="I20" i="2" s="1"/>
  <c r="J20" i="2" s="1"/>
  <c r="H19" i="2" l="1"/>
  <c r="I19" i="2" s="1"/>
  <c r="J19" i="2" s="1"/>
  <c r="H18" i="2" l="1"/>
  <c r="I18" i="2" s="1"/>
  <c r="J18" i="2" s="1"/>
  <c r="H17" i="2" l="1"/>
  <c r="I17" i="2" s="1"/>
  <c r="J17" i="2" s="1"/>
  <c r="H16" i="2" l="1"/>
  <c r="I16" i="2" s="1"/>
  <c r="J16" i="2" s="1"/>
  <c r="H15" i="2" l="1"/>
  <c r="I15" i="2" s="1"/>
  <c r="J15" i="2" s="1"/>
  <c r="H14" i="2" l="1"/>
  <c r="I14" i="2" s="1"/>
  <c r="J14" i="2" s="1"/>
  <c r="H13" i="2" l="1"/>
  <c r="I13" i="2" s="1"/>
  <c r="J13" i="2" s="1"/>
  <c r="H12" i="2" l="1"/>
  <c r="I12" i="2" s="1"/>
  <c r="J12" i="2" s="1"/>
  <c r="H11" i="2" l="1"/>
  <c r="I11" i="2" s="1"/>
  <c r="J11" i="2" s="1"/>
  <c r="H9" i="2" l="1"/>
  <c r="I9" i="2" s="1"/>
  <c r="J9" i="2" s="1"/>
  <c r="H8" i="2" l="1"/>
  <c r="I8" i="2" s="1"/>
  <c r="J8" i="2" s="1"/>
  <c r="H7" i="2" l="1"/>
  <c r="I7" i="2" s="1"/>
  <c r="J7" i="2" s="1"/>
  <c r="H10" i="2" l="1"/>
  <c r="I10" i="2" s="1"/>
  <c r="J10" i="2" s="1"/>
  <c r="H37" i="2" l="1"/>
  <c r="I37" i="2" s="1"/>
  <c r="J37" i="2" s="1"/>
  <c r="J203" i="2" s="1"/>
  <c r="J212" i="2" s="1"/>
</calcChain>
</file>

<file path=xl/sharedStrings.xml><?xml version="1.0" encoding="utf-8"?>
<sst xmlns="http://schemas.openxmlformats.org/spreadsheetml/2006/main" count="3523" uniqueCount="906">
  <si>
    <t>-</t>
  </si>
  <si>
    <t>CÓDIGO</t>
  </si>
  <si>
    <t>BANCO</t>
  </si>
  <si>
    <t>DESCRIÇÃO</t>
  </si>
  <si>
    <t>UNIDADE</t>
  </si>
  <si>
    <t>QUANTIDADE</t>
  </si>
  <si>
    <t>VALOR UNIT</t>
  </si>
  <si>
    <t>VALOR TOTAL</t>
  </si>
  <si>
    <t>1</t>
  </si>
  <si>
    <t>ENTRADA DE ENERGIA E MEDIÇÃO</t>
  </si>
  <si>
    <t>1.1</t>
  </si>
  <si>
    <t>P-001</t>
  </si>
  <si>
    <t>5928</t>
  </si>
  <si>
    <t>88247</t>
  </si>
  <si>
    <t>88264</t>
  </si>
  <si>
    <t>94962</t>
  </si>
  <si>
    <t>863</t>
  </si>
  <si>
    <t>41204</t>
  </si>
  <si>
    <t>P-002</t>
  </si>
  <si>
    <t>3692</t>
  </si>
  <si>
    <t>2844</t>
  </si>
  <si>
    <t>P-003</t>
  </si>
  <si>
    <t>C-001</t>
  </si>
  <si>
    <t>P-004</t>
  </si>
  <si>
    <t>P-005</t>
  </si>
  <si>
    <t>7018</t>
  </si>
  <si>
    <t>P-006</t>
  </si>
  <si>
    <t>P-007</t>
  </si>
  <si>
    <t>P-008</t>
  </si>
  <si>
    <t>88316</t>
  </si>
  <si>
    <t>P-009</t>
  </si>
  <si>
    <t>P-010</t>
  </si>
  <si>
    <t>P-011</t>
  </si>
  <si>
    <t>P-012</t>
  </si>
  <si>
    <t>P-013</t>
  </si>
  <si>
    <t>P-014</t>
  </si>
  <si>
    <t>P-015</t>
  </si>
  <si>
    <t>P-016</t>
  </si>
  <si>
    <t>13572</t>
  </si>
  <si>
    <t>P-017</t>
  </si>
  <si>
    <t>13571</t>
  </si>
  <si>
    <t>C-002</t>
  </si>
  <si>
    <t>P-018</t>
  </si>
  <si>
    <t>P-019</t>
  </si>
  <si>
    <t>P-020</t>
  </si>
  <si>
    <t>P-021</t>
  </si>
  <si>
    <t>P-022</t>
  </si>
  <si>
    <t>C-003</t>
  </si>
  <si>
    <t>P-023</t>
  </si>
  <si>
    <t>P-024</t>
  </si>
  <si>
    <t>P-025</t>
  </si>
  <si>
    <t>C-004</t>
  </si>
  <si>
    <t>P-026</t>
  </si>
  <si>
    <t>C-005</t>
  </si>
  <si>
    <t>P-027</t>
  </si>
  <si>
    <t>P-028</t>
  </si>
  <si>
    <t>B.07.000.049764</t>
  </si>
  <si>
    <t>91926</t>
  </si>
  <si>
    <t>1014</t>
  </si>
  <si>
    <t>21127</t>
  </si>
  <si>
    <t>1570</t>
  </si>
  <si>
    <t>34653</t>
  </si>
  <si>
    <t>P-029</t>
  </si>
  <si>
    <t>P-031</t>
  </si>
  <si>
    <t>3270</t>
  </si>
  <si>
    <t>C-006</t>
  </si>
  <si>
    <t>C-009</t>
  </si>
  <si>
    <t>P-032</t>
  </si>
  <si>
    <t>P-033</t>
  </si>
  <si>
    <t>P-034</t>
  </si>
  <si>
    <t>P-040</t>
  </si>
  <si>
    <t>AUX-CON-025</t>
  </si>
  <si>
    <t>AUX-LAN-005</t>
  </si>
  <si>
    <t>P-047</t>
  </si>
  <si>
    <t>C-014</t>
  </si>
  <si>
    <t>C-015</t>
  </si>
  <si>
    <t>C-016</t>
  </si>
  <si>
    <t>P-048</t>
  </si>
  <si>
    <t>P-049</t>
  </si>
  <si>
    <t>7257</t>
  </si>
  <si>
    <t>P-050</t>
  </si>
  <si>
    <t>88252</t>
  </si>
  <si>
    <t>7258</t>
  </si>
  <si>
    <t>7055</t>
  </si>
  <si>
    <t>P-052</t>
  </si>
  <si>
    <t>P.04.000.042290</t>
  </si>
  <si>
    <t>P.16.000.067001</t>
  </si>
  <si>
    <t>SUBESTAÇÃO E ABRIGO DOS INVERSORES</t>
  </si>
  <si>
    <t>C-008</t>
  </si>
  <si>
    <t>C-010</t>
  </si>
  <si>
    <t>C-011</t>
  </si>
  <si>
    <t>P-035</t>
  </si>
  <si>
    <t>P-037</t>
  </si>
  <si>
    <t>P-038</t>
  </si>
  <si>
    <t>P-039</t>
  </si>
  <si>
    <t>C-012</t>
  </si>
  <si>
    <t>P-041</t>
  </si>
  <si>
    <t>P-043</t>
  </si>
  <si>
    <t>P-045</t>
  </si>
  <si>
    <t>P-046</t>
  </si>
  <si>
    <t>97608</t>
  </si>
  <si>
    <t>38191</t>
  </si>
  <si>
    <t>38775</t>
  </si>
  <si>
    <t>P-069</t>
  </si>
  <si>
    <t>3</t>
  </si>
  <si>
    <t>CFTV</t>
  </si>
  <si>
    <t>008340</t>
  </si>
  <si>
    <t>88266</t>
  </si>
  <si>
    <t>18.037.0100-A</t>
  </si>
  <si>
    <t>P-068</t>
  </si>
  <si>
    <t>3950</t>
  </si>
  <si>
    <t>C4181</t>
  </si>
  <si>
    <t>P-070</t>
  </si>
  <si>
    <t>1649</t>
  </si>
  <si>
    <t>4</t>
  </si>
  <si>
    <t>ÁREA EXTERNA</t>
  </si>
  <si>
    <t>C-013</t>
  </si>
  <si>
    <t>1691</t>
  </si>
  <si>
    <t xml:space="preserve">13292	</t>
  </si>
  <si>
    <t>59051</t>
  </si>
  <si>
    <t>090432</t>
  </si>
  <si>
    <t>88309</t>
  </si>
  <si>
    <t>88245</t>
  </si>
  <si>
    <t>88262</t>
  </si>
  <si>
    <t>88239</t>
  </si>
  <si>
    <t>88238</t>
  </si>
  <si>
    <t>000050</t>
  </si>
  <si>
    <t>000100</t>
  </si>
  <si>
    <t>000200</t>
  </si>
  <si>
    <t>000400</t>
  </si>
  <si>
    <t>000410</t>
  </si>
  <si>
    <t>000413</t>
  </si>
  <si>
    <t>000779</t>
  </si>
  <si>
    <t>001068</t>
  </si>
  <si>
    <t>001250</t>
  </si>
  <si>
    <t>001350</t>
  </si>
  <si>
    <t>001450</t>
  </si>
  <si>
    <t>001733</t>
  </si>
  <si>
    <t>010893</t>
  </si>
  <si>
    <t>PRÓPRIA</t>
  </si>
  <si>
    <t>POSTE DE CONCRETO DT, 11 METROS, CARGA NOMINAL 600 DAN</t>
  </si>
  <si>
    <t>UN</t>
  </si>
  <si>
    <t/>
  </si>
  <si>
    <t>SINAPI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</si>
  <si>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</si>
  <si>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</si>
  <si>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</si>
  <si>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H</t>
  </si>
  <si>
    <t>ELETRICISTA COM ENCARGOS COMPLEMENTARES</t>
  </si>
  <si>
    <t>CONCRETO MAGRO PARA LASTRO, TRAÇO 1:4,5:4,5 (EM MASSA SECA DE CIMENTO/ AREIA MÉDIA/ BRITA 1) - PREPARO MECÂNICO COM BETONEIRA 400 L. AF_05/2021</t>
  </si>
  <si>
    <t>M3</t>
  </si>
  <si>
    <t>CABO DE COBRE NU 35 MM2 MEIO-DURO</t>
  </si>
  <si>
    <t>M</t>
  </si>
  <si>
    <t>POSTE DE CONCRETO ARMADO DE SECAO DUPLO T, EXTENSAO DE 11,00 M, RESISTENCIA DE 600 DAN, TIPO B</t>
  </si>
  <si>
    <t>1.2</t>
  </si>
  <si>
    <t>CRUZETA DE POLIMÉRICA 90X110X240MM</t>
  </si>
  <si>
    <t>AGETOP CIVIL</t>
  </si>
  <si>
    <t>CRUZETA POLIMÉRICA 90X112X2400 MM E ACESSÓRIOS</t>
  </si>
  <si>
    <t>ORSE</t>
  </si>
  <si>
    <t>FORNECIMENTO DE MÃO FRANCESA PLANA 619MM</t>
  </si>
  <si>
    <t>FORNECIMENTO DE PARAFUSO CABEÇA QUADRADA 16 X 400MM</t>
  </si>
  <si>
    <t>FORNECIMENTO DE PARAFUSO CABEÇA QUADRADA 16 X 300MM</t>
  </si>
  <si>
    <t>FORNECIMENTO DE PARAFUSO CABEÇA QUADRADA 16 X 250MM</t>
  </si>
  <si>
    <t>FORNECIMENTO DE ARRUELA QUADRADA 38 MM C/ FURO 18 MM</t>
  </si>
  <si>
    <t>PORCA QUADRADA ROSCA DN 16 MM, FORNECIMENTO</t>
  </si>
  <si>
    <t>1.3</t>
  </si>
  <si>
    <t>ESPAÇADOR LOSANGULAR NINJA PARA CABO COBERTO 50MM²</t>
  </si>
  <si>
    <t>AGESUL</t>
  </si>
  <si>
    <t>ESPACADOR LOSANGULAR 15 KV - 50MM2</t>
  </si>
  <si>
    <t>1.4</t>
  </si>
  <si>
    <t>COTAÇÃO</t>
  </si>
  <si>
    <t>BRAÇO SUPORTE TIPO C COM CANTONEIRA AUXILIAR, FORNECIMENTO E INSTALAÇÃO</t>
  </si>
  <si>
    <t>1.5</t>
  </si>
  <si>
    <t>ISOLADOR  TIPO BASTÃO DE ANCORAGEM POLIMÉRICO 15KV</t>
  </si>
  <si>
    <t>1.6</t>
  </si>
  <si>
    <t>FORNECIMENTO DE SAPATILHA P/ CABO DE AÇO ATÉ 9,5MM</t>
  </si>
  <si>
    <t>1.7</t>
  </si>
  <si>
    <t>FORNECIMENTO DE ALÇA PREFORMADA PARA ESTAI 9,5MM MR</t>
  </si>
  <si>
    <t>1.8</t>
  </si>
  <si>
    <t>MANILHA SAPATILHA</t>
  </si>
  <si>
    <t>1.9</t>
  </si>
  <si>
    <t xml:space="preserve">GRAMPO DE ANCORAGEM PARA CABO COBERTO </t>
  </si>
  <si>
    <t>GRAMPO DE ANCORAGEM POLIMÉRICO</t>
  </si>
  <si>
    <t>1.10</t>
  </si>
  <si>
    <t xml:space="preserve">PORCA OLHAL EM ACO GALVANIZADO, ESPESSURA 16MM, ABERTURA 21MM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</si>
  <si>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1.11</t>
  </si>
  <si>
    <t xml:space="preserve">GANCHO OLHAL EM ACO GALVANIZADO, ESPESSURA 16MM, ABERTURA 21MM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</si>
  <si>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1.12</t>
  </si>
  <si>
    <t>OLHAL PARA PARAFUSO</t>
  </si>
  <si>
    <t>1.13</t>
  </si>
  <si>
    <t>MASSA DE CALAFETAR, 200G</t>
  </si>
  <si>
    <t>SERVENTE COM ENCARGOS COMPLEMENTARES</t>
  </si>
  <si>
    <t>SBC</t>
  </si>
  <si>
    <t>MASSA PARA CALAFETAR F12 CUMARU VIAPOL 200 GRAMAS</t>
  </si>
  <si>
    <t>1.14</t>
  </si>
  <si>
    <t xml:space="preserve">CABO DE COBRE NU 35 MM2 MEIO-DURO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</si>
  <si>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1.15</t>
  </si>
  <si>
    <t xml:space="preserve">CABO DE COBRE NU 50 MM2 MEIO-DURO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</si>
  <si>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1.16</t>
  </si>
  <si>
    <t>CABO DE ALUMÍNIO 50MM², PROTEGIDO PARA 8,7/15KV, XLPE 90°C, CLASSE DE ENCORDOAMENTO 2</t>
  </si>
  <si>
    <t>1.17</t>
  </si>
  <si>
    <t>CORDOALHA DE 7 FIOS (1X7) DUPLAMENTE GALVANIZADA EHS 3/8" (9,53MM)</t>
  </si>
  <si>
    <t>SETOP</t>
  </si>
  <si>
    <t>1.18</t>
  </si>
  <si>
    <t>TERMINAÇÃO PARA CABO 25MM², 12/20KV, USO EXTERNO</t>
  </si>
  <si>
    <t>EMOP</t>
  </si>
  <si>
    <t>1.19</t>
  </si>
  <si>
    <t>ELETRODUTO GALVANIZADO A FOGO PESADO 4"</t>
  </si>
  <si>
    <t>ELETRODUTO EM AÇO GALVANIZADO A FOGO DIÂMETRO 4" - PESADO</t>
  </si>
  <si>
    <t>1.20</t>
  </si>
  <si>
    <t>ARAME DE AÇO GALVANIZADO 12BWG</t>
  </si>
  <si>
    <t>KG</t>
  </si>
  <si>
    <t xml:space="preserve">ARAME GALVANIZADO 12 BWG, D = 2,76 MM (0,048 KG/M) OU 14 BWG, D = 2,11 MM (0,026 KG/M)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</si>
  <si>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1.21</t>
  </si>
  <si>
    <t>CAVALETE DE MEDIÇÃO MONTADO EM CANTONEIRA 38X38X4,76MM E CHAPAS DE FERRO 38X4,76MM, COM TODOS OS PARAFUSOS DE FIXAÇÃO E COMPONENTES</t>
  </si>
  <si>
    <t xml:space="preserve">CANTONEIRA DE ABAS IGUAIS LAMINADAS 1"X3/16" PAULI 10,38KG-6M (COD.2476) </t>
  </si>
  <si>
    <t>BR</t>
  </si>
  <si>
    <t xml:space="preserve">FERRO CHATO LAMINADO 1"X3/16" PAULI - 5,70KG-6M (COD. 3286) </t>
  </si>
  <si>
    <t xml:space="preserve">FERRO CHATO LAMINADO 2"X3/16" PAULI 11,40 KG - 6M (COD.3323) </t>
  </si>
  <si>
    <t>1.22</t>
  </si>
  <si>
    <t>BUCHA DE PASSAGEM, TIPO INTERNO/INTERNO, 200A, 15KV, COM VERGALHÃO DE LATÃO DE 7/16"</t>
  </si>
  <si>
    <t>1.23</t>
  </si>
  <si>
    <t>PUNHO DE MANOBRA COM BLOQUEIO KLRK</t>
  </si>
  <si>
    <t>1.24</t>
  </si>
  <si>
    <t>PROLONGADOR PARA CHAVE SECCIONADORA 1.000MM COM MANCAL CURTO/LONGO</t>
  </si>
  <si>
    <t>1.25</t>
  </si>
  <si>
    <t>HASTE DE INTERLIGAÇÃO DE PUNHO A SECCIONADORA, FORNECIMENTO E INSTALAÇÃO</t>
  </si>
  <si>
    <t>1.26</t>
  </si>
  <si>
    <t>SIURB</t>
  </si>
  <si>
    <t>1.27</t>
  </si>
  <si>
    <t>CPOS</t>
  </si>
  <si>
    <t>1.28</t>
  </si>
  <si>
    <t>1.29</t>
  </si>
  <si>
    <t>1.30</t>
  </si>
  <si>
    <t>1.31</t>
  </si>
  <si>
    <t>RELÉ DE PROTEÇÃO SECUNDÁRIA, FABRICAÇÃO PEXTRON, MODELO URP 6000, MONTADO EM CAIXA METÁLICA DE DIMENSÃO DE 600X500X350(AXLXP) COM PINTURA ELETROSTÁTICA, LIGADO EM TENSÃO DE 115V, COM SINALIZAÇÃO DE LIGADO, DESLIGADO E MOLA CARREGADA, BOTÃO DE LIGA, DESLIGA E REGISTRO, NO-BREAK DE 1000VA, COM DPS 10KA(MÍNIMO), ENTRADA BIVOLT E SAÍDA BIVOLT, COM FONTE CAPACITIVA, COM DIPOSITIVO PARA SELO NA PORTA DO PAINEL, FORNECIMENTO E INSTALAÇÃO</t>
  </si>
  <si>
    <t>1.32</t>
  </si>
  <si>
    <t>1.33</t>
  </si>
  <si>
    <t>1.34</t>
  </si>
  <si>
    <t>CAIXA DE MEDIÇÃO PARA MEDIÇÃO MÉDIA TENSÃO 600X710MM PADRÃO ENERGISA</t>
  </si>
  <si>
    <t>1.35</t>
  </si>
  <si>
    <t>1.36</t>
  </si>
  <si>
    <t>M2</t>
  </si>
  <si>
    <t>1.37</t>
  </si>
  <si>
    <t>CHAPA PARA FIXAÇÃO DE BUCHAS DE PASSAGEM, CHAPA 3/16 DIMENSÃO 1100X500MM, COM FURAÇÃO DE ENCAIXE E DE FIXAÇÃO, FORNECIMENTO E INSTALAÇÃO</t>
  </si>
  <si>
    <t>1.38</t>
  </si>
  <si>
    <t>1.39</t>
  </si>
  <si>
    <t>CAIXA DE MADEIRA TIPO PORTA-LUVAS PARA ABRIGO DE LUVAS ISOLANTES</t>
  </si>
  <si>
    <t>PORTA LUVAS (CAIXA) EM MADEIRA COM TAMPA</t>
  </si>
  <si>
    <t>1.40</t>
  </si>
  <si>
    <t>CABO DE COBRE FLEXÍVEL ISOLADO, 2,5 MM², ANTI-CHAMA 450/750 V, PARA CIRCUITOS TERMINAIS - FORNECIMENTO E INSTALAÇÃO. AF_12/2015</t>
  </si>
  <si>
    <t>CABO DE COBRE, FLEXIVEL, CLASSE 4 OU 5, ISOLACAO EM PVC/A, ANTICHAMA BWF-B, 1 CONDUTOR, 450/750 V, SECAO NOMINAL 2,5 MM2</t>
  </si>
  <si>
    <t>FITA ISOLANTE ADESIVA ANTICHAMA, USO ATE 750 V, EM ROLO DE 19 MM X 5 M</t>
  </si>
  <si>
    <t>1.41</t>
  </si>
  <si>
    <t>1.42</t>
  </si>
  <si>
    <t>DISJUNTOR TIPO DIN/IEC, MONOPOLAR DE 6  ATE  32A</t>
  </si>
  <si>
    <t>1.43</t>
  </si>
  <si>
    <t>1.44</t>
  </si>
  <si>
    <t>1.45</t>
  </si>
  <si>
    <t>ELETRODUTO GALVANIZADO A FOGO PESADO Ø1", COM ACESSÓRIOS E CONEXÕES</t>
  </si>
  <si>
    <t>ELETRODUTO EM AÇO GALVANIZADO A FOGO DIÂMETRO 1" - PESADO</t>
  </si>
  <si>
    <t>1.46</t>
  </si>
  <si>
    <t>1.47</t>
  </si>
  <si>
    <t>1.48</t>
  </si>
  <si>
    <t>1.49</t>
  </si>
  <si>
    <t>1.50</t>
  </si>
  <si>
    <t>1.51</t>
  </si>
  <si>
    <t>HASTE DE ATERRAMENTO EM ACO COM 3,00 M DE COMPRIMENTO E DN = 5/8", REVESTIDA COM BAIXA CAMADA DE COBRE, SEM CONECTOR</t>
  </si>
  <si>
    <t>1.52</t>
  </si>
  <si>
    <t>CONCRETO NÃO ESTRUTURAL, PREPARADO EM OBRA COM BETONEIRA, CONTROLE "B", COM FCK 13,5 MPA, BRITA Nº (1 E 2), CONSISTÊNCIA PARA VIBRAÇÃO (FABRICAÇÃO)</t>
  </si>
  <si>
    <t>TRANSPORTE, LANÇAMENTO E ADENSAMENTO E ACABAMENTO DE CONCRETO EM FUNDAÇÃO/RADIER</t>
  </si>
  <si>
    <t>1.53</t>
  </si>
  <si>
    <t xml:space="preserve">GRAMPO METALICO TIPO U PARA HASTE DE ATERRAMENTO DE ATE 5/8'', CONDUTOR DE 10 A 25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</si>
  <si>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1.54</t>
  </si>
  <si>
    <t>1.55</t>
  </si>
  <si>
    <t>TAMPA EM FERRO FUNDIDO, COM DISPOSITIVO DE SELO EM 4 PONTOS, PADRÃO DA CONCESSIONÁRIA ENERGISA,1070X870MM, FORNECIMENTO E INSTALAÇÃO</t>
  </si>
  <si>
    <t>1.56</t>
  </si>
  <si>
    <t>SUBTAMPA GALVANIZADA CHAPA N° 12 COM DISPOSITIVO LACRE COM ALÇAS, 1070X870MM, FORNECIMENTO E INSTALAÇÃO</t>
  </si>
  <si>
    <t>1.57</t>
  </si>
  <si>
    <t>1.58</t>
  </si>
  <si>
    <t>FAIXA DE ADVERTÊNCIA AMARELA COM DIZERES "CUIDADO CABO ELÉTRICO ABAIXO" LARGURA 150MM , FORNECIMENTO E INSTALAÇÃO</t>
  </si>
  <si>
    <t>1.59</t>
  </si>
  <si>
    <t>1.60</t>
  </si>
  <si>
    <t>PLACA DE ADVERTÊNCIA "NÃO MANOBRAR ESTA CHAVE COM CARGA"</t>
  </si>
  <si>
    <t xml:space="preserve">PLACA DE ADVERTENCIA EM PVC (20X30)CM, COM OS DIZERES: "ESTA CHAVE NAO DEVE SER MANOBRADA" </t>
  </si>
  <si>
    <t>1.61</t>
  </si>
  <si>
    <t>PLACA DE ADVERTÊNCIA "PERIGO DE MORTE ALTA TENSÃO"</t>
  </si>
  <si>
    <t>AUXILIAR DE SERVIÇOS GERAIS COM ENCARGOS COMPLEMENTARES</t>
  </si>
  <si>
    <t xml:space="preserve">PLACA DE ADVERTENCIA EM PVC (20X30)CM, COM OS DIZERES: "PERIGO DE MORTE" </t>
  </si>
  <si>
    <t>1.62</t>
  </si>
  <si>
    <t>1.63</t>
  </si>
  <si>
    <t>VERGALHÃO DE COBRE ELETROLÍTICO, Ø1/4", 3M, COM ACESSÓRIOS E CONEXÕES</t>
  </si>
  <si>
    <t>1.64</t>
  </si>
  <si>
    <t>1.65</t>
  </si>
  <si>
    <t>GRUPO DE SOLDAGEM COM GERADOR A DIESEL 60 CV PARA SOLDA ELÉTRICA, SOBRE 04 RODAS, COM MOTOR 4 CILINDROS 600 A - CHP DIURNO. AF_02/2016</t>
  </si>
  <si>
    <t>GRUPO DE SOLDAGEM COM GERADOR A DIESEL 60 CV PARA SOLDA ELÉTRICA, SOBRE 04 RODAS, COM MOTOR 4 CILINDROS 600 A - CHI DIURNO. AF_02/2016</t>
  </si>
  <si>
    <t>CHI</t>
  </si>
  <si>
    <t>SERRALHEIRO COM ENCARGOS COMPLEMENTARES</t>
  </si>
  <si>
    <t>FUNDO ANTICORROSIVO PARA METAIS FERROSOS (ZARCAO)</t>
  </si>
  <si>
    <t>L</t>
  </si>
  <si>
    <t>CANTONEIRA DE ABAS IGUAIS LAMINADAS 2"X3/16" PAULI 21,78KG - 6M (COD.2507)</t>
  </si>
  <si>
    <t>1.66</t>
  </si>
  <si>
    <t>1.67</t>
  </si>
  <si>
    <t>PERFILADO 38X38MM, GALVANIZADO A FOGO, PERFURADO, 3M, COM ACESSÓRIOS E CONEXÕES</t>
  </si>
  <si>
    <t>PERFILADO PERFURADO 38 X 38 MM EM CHAPA 14 PRÉ-ZINCADA</t>
  </si>
  <si>
    <t>1.68</t>
  </si>
  <si>
    <t>LUMINÁRIA HERMÉTICA, LÂMPADA LED 2X32W, 220V</t>
  </si>
  <si>
    <t>REATOR ELETRÔNICO ALTO FATOR DE POTÊNCIA = 0,95 P/ LÂMPADA FUORESCENTE 2 X 32 W</t>
  </si>
  <si>
    <t>1.69</t>
  </si>
  <si>
    <t>PAR</t>
  </si>
  <si>
    <t>1.70</t>
  </si>
  <si>
    <t>LUMINÁRIA DE EMERGÊNCIA 20W, FORNECIMENTO E INSTALAÇÃO</t>
  </si>
  <si>
    <t>1.71</t>
  </si>
  <si>
    <t>1.72</t>
  </si>
  <si>
    <t>1.73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</si>
  <si>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</si>
  <si>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</si>
  <si>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</si>
  <si>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</si>
  <si>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</si>
  <si>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</si>
  <si>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</si>
  <si>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</si>
  <si>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</si>
  <si>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</si>
  <si>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</si>
  <si>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</si>
  <si>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</si>
  <si>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</si>
  <si>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</si>
  <si>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ENVELOPE DE CONCRETO PARA PROTEÇÃO DE TUBOS DE PVC ENTERRADO - CONCRETO TIPO A FCK = 13,5 MPA</t>
  </si>
  <si>
    <t>2.16</t>
  </si>
  <si>
    <t>PORTA EM AÇO DE ABRIR TIPO VENEZIANA SEM GUARNIÇÃO, 87X210CM, FIXAÇÃO COM PARAFUSOS - FORNECIMENTO E INSTALAÇÃO. AF_12/2019</t>
  </si>
  <si>
    <t>PEDREIRO COM ENCARGOS COMPLEMENTARES</t>
  </si>
  <si>
    <t>SELANTE ELASTICO MONOCOMPONENTE A BASE DE POLIURETANO (PU) PARA JUNTAS DIVERSAS</t>
  </si>
  <si>
    <t>310ML</t>
  </si>
  <si>
    <t>BUCHA DE NYLON SEM ABA S10, COM PARAFUSO DE 6,10 X 65 MM EM ACO ZINCADO COM ROSCA SOBERBA, CABECA CHATA E FENDA PHILLIPS</t>
  </si>
  <si>
    <t>PORTA DE ABRIR EM ACO TIPO VENEZIANA, COM FUNDO ANTICORROSIVO / PRIMER DE PROTECAO, SEM GUARNICAO/ALIZAR/VISTA, 90 X 210 CM</t>
  </si>
  <si>
    <t>2.17</t>
  </si>
  <si>
    <t>2.18</t>
  </si>
  <si>
    <t>2.19</t>
  </si>
  <si>
    <t>2.20</t>
  </si>
  <si>
    <t>2.21</t>
  </si>
  <si>
    <t>2.22</t>
  </si>
  <si>
    <t>QUADRO DE COMANDO 1500X1200X350MM COM PLACA LARANJA COM BARRAMENTO 1600A E BARRAMENTOS NEUTRO E TERRA, FORNECIMENTO E INSTALAÇÃO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</si>
  <si>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</si>
  <si>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</si>
  <si>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</si>
  <si>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</si>
  <si>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</si>
  <si>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</si>
  <si>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</si>
  <si>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</si>
  <si>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</si>
  <si>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</si>
  <si>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</si>
  <si>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</si>
  <si>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</si>
  <si>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</si>
  <si>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</si>
  <si>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</si>
  <si>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</si>
  <si>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</si>
  <si>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</si>
  <si>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</si>
  <si>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</si>
  <si>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</si>
  <si>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</si>
  <si>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</si>
  <si>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</si>
  <si>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</si>
  <si>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</si>
  <si>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</si>
  <si>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</si>
  <si>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</si>
  <si>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</si>
  <si>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</si>
  <si>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</si>
  <si>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</si>
  <si>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</si>
  <si>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</si>
  <si>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</si>
  <si>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</si>
  <si>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</si>
  <si>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</si>
  <si>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</si>
  <si>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LUMINÁRIA ARANDELA TIPO TARTARUGA, COM GRADE, DE SOBREPOR, COM 1 LÂMPADA FLUORESCENTE DE 15 W, SEM REATOR - FORNECIMENTO E INSTALAÇÃO. AF_02/2020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</si>
  <si>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</si>
  <si>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</si>
  <si>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2.64</t>
  </si>
  <si>
    <t>2.65</t>
  </si>
  <si>
    <t>3.1</t>
  </si>
  <si>
    <t>3.2</t>
  </si>
  <si>
    <t>3.3</t>
  </si>
  <si>
    <t>3.4</t>
  </si>
  <si>
    <t>CONCRETO SIMPLES FABRICADO NA OBRA, FCK=13,5 MPA, LANÇADO E ADENSADO</t>
  </si>
  <si>
    <t>3.5</t>
  </si>
  <si>
    <t>CAMERA EXTERNA</t>
  </si>
  <si>
    <t>ELETROTÉCNICO COM ENCARGOS COMPLEMENTARES</t>
  </si>
  <si>
    <t>3.6</t>
  </si>
  <si>
    <t>CENTRAL DE GRAVACAO DIGITAL DE CFTV PARA 16 CANAIS.FORNECIME NTO</t>
  </si>
  <si>
    <t>3.7</t>
  </si>
  <si>
    <t>ARMÁRIO DE SUPORTE DE PAREDE PARA SERVIDOR – RACK 12U</t>
  </si>
  <si>
    <t>RACK DE PAREDE FECHADO COM PORTA EM ACRÍLICO - 12 U'S</t>
  </si>
  <si>
    <t>3.8</t>
  </si>
  <si>
    <t>SEINFRA</t>
  </si>
  <si>
    <t>MÓDULO PARA COMUNICAÇÃO EM REDE RS 485 PROTOCOLO MODBUS RTU</t>
  </si>
  <si>
    <t>3.9</t>
  </si>
  <si>
    <t>RELÉ WIFI MINI INTERRUPTOR, FORNECIMENTO E INSTALAÇÃO</t>
  </si>
  <si>
    <t>3.10</t>
  </si>
  <si>
    <t>NOBREAK COMPACT SENOIDAL 1.2KVA PROTEÇÃO CONTRA SOBRECARGA, CURTO-CIRCUITO E SURTOS DE TENSÃO</t>
  </si>
  <si>
    <t>NO-BREAK 110/220V 1.2 KVA COM 03 SAÍDAS 110V AC</t>
  </si>
  <si>
    <t>4.1</t>
  </si>
  <si>
    <t>4.2</t>
  </si>
  <si>
    <t>4.3</t>
  </si>
  <si>
    <t>4.4</t>
  </si>
  <si>
    <t>4.5</t>
  </si>
  <si>
    <t>4.6</t>
  </si>
  <si>
    <t>PARAFUSO METAL 2 1/2" X 12 P/ BUCHA S-10</t>
  </si>
  <si>
    <t>4.7</t>
  </si>
  <si>
    <t>RELÉ FOTOEL. FOTOCÉLULA SOLAR 1000W</t>
  </si>
  <si>
    <t>4.8</t>
  </si>
  <si>
    <t>4.9</t>
  </si>
  <si>
    <t>4.10</t>
  </si>
  <si>
    <t>4.11</t>
  </si>
  <si>
    <t>4.12</t>
  </si>
  <si>
    <t>ARMADOR COM ENCARGOS COMPLEMENTARES</t>
  </si>
  <si>
    <t>CARPINTEIRO DE FORMAS COM ENCARGOS COMPLEMENTARES</t>
  </si>
  <si>
    <t>AJUDANTE DE CARPINTEIRO COM ENCARGOS COMPLEMENTARES</t>
  </si>
  <si>
    <t>AJUDANTE DE ARMADOR COM ENCARGOS COMPLEMENTARES</t>
  </si>
  <si>
    <t>AREIA GROSSA LAVADA</t>
  </si>
  <si>
    <t>PEDRA BRITADA #1 E 2</t>
  </si>
  <si>
    <t>TABUA TERCEIRA QUALIDADE NAO APARELHADA</t>
  </si>
  <si>
    <t>ARAME GALVANIZADO #10 AWG</t>
  </si>
  <si>
    <t>BDI:</t>
  </si>
  <si>
    <t>ITEM</t>
  </si>
  <si>
    <t>REFERÊNCIA</t>
  </si>
  <si>
    <t>QUANT.</t>
  </si>
  <si>
    <t>P. UNIT.</t>
  </si>
  <si>
    <t>P. UNIT. COM BDI</t>
  </si>
  <si>
    <t>P. TOTAL</t>
  </si>
  <si>
    <t>ORÇAMENTO SINTÉTICO - PARTE CA, MONITORAMENTO E SEGURANÇA</t>
  </si>
  <si>
    <t>5.1</t>
  </si>
  <si>
    <t>KIT SOLAR CC - CORRENTE CONTÍNUA</t>
  </si>
  <si>
    <t>5.2</t>
  </si>
  <si>
    <t>5.3</t>
  </si>
  <si>
    <t>5.4</t>
  </si>
  <si>
    <t>KIT</t>
  </si>
  <si>
    <t>TOTAL CA - CORRENTE ALTERNADA COM BDI</t>
  </si>
  <si>
    <t>Usina Solar:</t>
  </si>
  <si>
    <t>SENAI / Juina MT</t>
  </si>
  <si>
    <t>P-071</t>
  </si>
  <si>
    <t>TOTAL CC - CORRENTE CONTÍNUA COM BDI</t>
  </si>
  <si>
    <t>TOTAL GERAL (CA / CC) COM BDI</t>
  </si>
  <si>
    <t>Obs Viotto</t>
  </si>
  <si>
    <t>SE 750</t>
  </si>
  <si>
    <t>SE 500</t>
  </si>
  <si>
    <t>mudar para 3/8</t>
  </si>
  <si>
    <t>Temos  4 Subestações com abrigos. Duas com trafo de 750 kVA e duas com trafo 500 kVA. Cada uma com sua entrada subterrânea</t>
  </si>
  <si>
    <t>Esses são adicionais</t>
  </si>
  <si>
    <t>Colei como texto. Não olhei as fórmulas. Copiei do início do item 1. Modifiquei algumas quantidades (marcadas em vermelho). Adicionei alguns itens no final.</t>
  </si>
  <si>
    <t>Chave Fusível base C 100A/15 kV</t>
  </si>
  <si>
    <t>Elo Fusível 13,8 kV 30K</t>
  </si>
  <si>
    <t>Nas SE 500 kVA trocar o elo para o 25k</t>
  </si>
  <si>
    <t>1200A</t>
  </si>
  <si>
    <t>800A</t>
  </si>
  <si>
    <t>7x200A + 1x100A + 1x20A</t>
  </si>
  <si>
    <t>5x200A+1x20A</t>
  </si>
  <si>
    <t>7x185mm</t>
  </si>
  <si>
    <t>6x150mm</t>
  </si>
  <si>
    <t>TERMINAL PARA CABO 4MM</t>
  </si>
  <si>
    <t>21 unidades</t>
  </si>
  <si>
    <t>15 unidades</t>
  </si>
  <si>
    <t>TERMINAL PARA CABO 25MM</t>
  </si>
  <si>
    <t>MUDAR PARA CABO 185. 35METROS</t>
  </si>
  <si>
    <t>MUDAR PARA CABO 150, 30 METROS</t>
  </si>
  <si>
    <t>220 METROS</t>
  </si>
  <si>
    <t>160 METROS</t>
  </si>
  <si>
    <t>MUDAR PARA CABO 25. 35 METROS</t>
  </si>
  <si>
    <t>CABO DE COBRE 4MM</t>
  </si>
  <si>
    <t>100 METROS</t>
  </si>
  <si>
    <t>KIT CC COM 3300 KWP (3000X550Wp e 24x100+2x50 kW DE INVERSOR)</t>
  </si>
  <si>
    <t>73000m²</t>
  </si>
  <si>
    <t>P.26.000.044007</t>
  </si>
  <si>
    <t>P-036</t>
  </si>
  <si>
    <t>P-042</t>
  </si>
  <si>
    <t>P-044</t>
  </si>
  <si>
    <t>P. TOTAL S/BDI</t>
  </si>
  <si>
    <t>ORÇAMENTO SINTÉTICO</t>
  </si>
  <si>
    <t>DISJUNTOR EM CAIXA MOLDADA, TÉRMICO E MAGNÉTICO AJUSTÁVEIS, TRIPOLAR 1250/690 V, FAIXA DE AJUSTE DE 800 ATÉ 1250 A</t>
  </si>
  <si>
    <t>DISJUNTOR EM CAIXA MOLDADA, TERMOMAGNÉTICO, TRIPOLAR, 1250A, VN= 690V, 50/60HZ, FAIXA DE AJUSTE DE 800 ATÉ 1250A, REF. DWA1600S-1250-3 DA WEG OU EQUIVALENTE</t>
  </si>
  <si>
    <t>CERCA COM MOURAO CONCRETO INCL.BALDRAME,ALTURA 2,8M TELA 12</t>
  </si>
  <si>
    <t>CIMENTO PORTLAND CP III 32RS NBR 11578 (QUILO)</t>
  </si>
  <si>
    <t>ARAME RECOZIDO ISGW #16 (0,032KG/M) (55 AMARRAS/PM3)</t>
  </si>
  <si>
    <t>ARAME FARPADO 14 BWG (2,11MM)</t>
  </si>
  <si>
    <t>ACO CA 50 8,0MM (5/16") (0,395 KG/M)</t>
  </si>
  <si>
    <t>ACO CA 50 6,3MM (1/4") (0,248 KG/M)</t>
  </si>
  <si>
    <t>MOURAO DE CONCRETO RETO 10X10CM, H= 3,00M</t>
  </si>
  <si>
    <t>PONTALETE 7,5X7,5CM (3X3") PERNA/BARROTE/ESTRONCA</t>
  </si>
  <si>
    <t>PREGO FERRO GALVANIZADO 16X24 (285 UN/KG)</t>
  </si>
  <si>
    <t>TELA DE ARAME GALVANIZADA QUADRANGULAR / LOSANGULAR, FIO 2,77MM (12 BWG), MALHA 8X8CM H = 2M</t>
  </si>
  <si>
    <t>ALVENARIA EM TIJOLO CERAMICO MACICO 5X10X20CM 1 1/2 VEZ (ESPESSURA 30C, 20M), ASSENTADO COM ARGAMASSA TRACO 1:2:8 (CIMENTO, CAL E AREIA)</t>
  </si>
  <si>
    <t>CHAPISCO APLICADO EM ALVENARIA (SEM PRESENÇA DE VÃOS) E ESTRUTURAS DE CONCRETO DE FACHADA, COM ROLO PARA TEXTURA ACRÍLICA. ARGAMASSA TRAÇO 1:4 E EMULSÃO POLIMÉRICA (ADESIVO) COM PREPARO MANUAL</t>
  </si>
  <si>
    <t>EMBOÇO OU MASSA ÚNICA EM ARGAMASSA TRAÇO 1:2:8, PREPARO MECÂNICO COM BETONEIRA 400 L, APLICADA MANUALMENTE EM PANOS DE FACHADA COM PRESENÇA DE VÃOS, ESPESSURA DE 25 MM</t>
  </si>
  <si>
    <t>APLICAÇÃO MANUAL DE PINTURA COM TINTA TEXTURIZADA ACRÍLICA EM PAREDES EXTERNAS DE CASAS, UMA COR</t>
  </si>
  <si>
    <t>TELA DE ACO SOLDADA NERVURADA CA-60, Q-138, (2,20 KG/M2), DIAMETRO DO FIO = 4,2 MM, LARGURA = 2,45 X 120 M DE COMPRIMENTO, ESPACAMENTO DA MALHA = 10 X 10 CM</t>
  </si>
  <si>
    <t>CONCRETO FCK=15MPA, PREPARO COM BETONEIRA, SEM LANCAMENTO</t>
  </si>
  <si>
    <t>74157/004</t>
  </si>
  <si>
    <t>LANCAMENTO/APLICACAO MANUAL DE CONCRETO EM FUNDACOES</t>
  </si>
  <si>
    <t>CONSTRUÇÃO DE ABRIGO PARA MEDIÇÃO, EM ALVENARIA</t>
  </si>
  <si>
    <t>BRAÇO SUPORTE TIPO C</t>
  </si>
  <si>
    <t>CANTONEIRA ACO ABAS IGUAIS (QUALQUER BITOLA), ESPESSURA ENTRE 1/8" E 1/4"</t>
  </si>
  <si>
    <t xml:space="preserve">CONDULETE DE ALUMÍNIO, TIPO X, PARA ELETRODUTO DE AÇO GALVANIZADO DN 20 MM (3/4''), APARENTE - FORNECIMENTO E INSTALAÇÃO. AF_10/2022  </t>
  </si>
  <si>
    <t xml:space="preserve">CONDULETE DE ALUMINIO TIPO X, PARA ELETRODUTO ROSCAVEL DE 3/4", COM TAMPA CEGA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</si>
  <si>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2580</t>
  </si>
  <si>
    <t>11950</t>
  </si>
  <si>
    <t>BUCHA DE NYLON SEM ABA S6, COM PARAFUSO DE 4,20 X 40 MM EM ACO ZINCADO COM ROSCA SOBERBA, CABECA CHATA E FENDA PHILLIPS</t>
  </si>
  <si>
    <t>ELETRODUTO DE ACO GALVANIZADO, CLASSE LEVE, DN 20 MM (3/4ÆÆ), APARENTE, INSTALADO EM PAREDE - FORNECIMENTO E INSTALACAO. AF_11/2016_P</t>
  </si>
  <si>
    <t>ELETRODUTO GALVANIZADO A FOGO PESADO Ø3/4", COM ACESSÓRIOS E CONEXÕES</t>
  </si>
  <si>
    <t>DESMOLDANTE PROTETOR PARA FORMAS DE MADEIRA, DE BASE OLEOSA EMULSIONADA EM AGUA</t>
  </si>
  <si>
    <t>SARRAFO *2,5 X 7,5* CM EM PINUS, MISTA OU EQUIVALENTE DA REGIAO - BRUTA</t>
  </si>
  <si>
    <t>PREGO DE ACO POLIDO COM CABECA 17 X 27 (2 1/2 X 11)</t>
  </si>
  <si>
    <t>CANALETA EM ALVENARIA (40X40)CM COM TAMPA ANTIDERRAPANTE, INCLUSIVE FUNDO ANTICORROSIVO</t>
  </si>
  <si>
    <t>SWITCH 16 PORTAS 10/100 MBPS - FORNECIMENTO</t>
  </si>
  <si>
    <t>SWITCH 16 PORTAS 10/100 MBPS</t>
  </si>
  <si>
    <t>CENTRAL DE GRAVACAO DIGITAL DE CFTV, 16 CANAIS</t>
  </si>
  <si>
    <t>CAIXA DE PASSAGEM HERMÉTICA 20X20X15CM E ACESSÓRIOS, FORNECIMENTO E INSTALAÇÃO</t>
  </si>
  <si>
    <t>CAIXA DE PASSAGEM PVC 200X200X150MM</t>
  </si>
  <si>
    <t xml:space="preserve">TOMADA 2P+T 10A, 250V  (APENAS MODULO) </t>
  </si>
  <si>
    <t>2581</t>
  </si>
  <si>
    <t>CONDULETE DE ALUMINIO TIPO X, PARA ELETRODUTO ROSCAVEL DE 1", COM TAMPA CEGA</t>
  </si>
  <si>
    <t>LASTRO COM MATERIAL GRANULAR (PEDRA BRITADA N.2), APLICADO EM PISOS OU LAJES SOBRE SOLO, ESPESSURA DE *10 CM*. AF_08/2017</t>
  </si>
  <si>
    <t>PEDRA BRITADA N. 2 (19 A 38 MM) POSTO PEDREIRA/FORNECEDOR, SEM FRETE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</si>
  <si>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</si>
  <si>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</si>
  <si>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PORTÃO EM FERRO, EM TUBO DE AÇO GALVANIZADO 2" E TELA, COM UMA OU DUAS FOLHAS DE ABRIR.</t>
  </si>
  <si>
    <t xml:space="preserve"> 261 </t>
  </si>
  <si>
    <t xml:space="preserve"> 2313 </t>
  </si>
  <si>
    <t xml:space="preserve"> 3663 </t>
  </si>
  <si>
    <t xml:space="preserve">TELA DE ARAME GALVANIZADA QUADRANGULAR / LOSANGULAR, FIO 4,19 MM (8 BWG), MALHA 5 X 5 CM, H = 2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</si>
  <si>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</si>
  <si>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 xml:space="preserve"> 7504 </t>
  </si>
  <si>
    <t xml:space="preserve"> 00000546 </t>
  </si>
  <si>
    <t>BARRA DE FERRO CHATA, RETANGULAR (QUALQUER BITOLA)</t>
  </si>
  <si>
    <t xml:space="preserve"> 00000552 </t>
  </si>
  <si>
    <t>BARRA DE FERRO CHATO, RETANGULAR, 38,1 MM X 6,35 MM (L X E), 1,89 KG/M</t>
  </si>
  <si>
    <t xml:space="preserve"> 00000555 </t>
  </si>
  <si>
    <t>BARRA DE FERRO CHATO, RETANGULAR, 25,4 MM X 6,35 MM (L X E), 1,2265 KG/M</t>
  </si>
  <si>
    <t>ELETRODO REVESTIDO AWS - E7018, DIAMETRO IGUAL A 4,00 MM</t>
  </si>
  <si>
    <t xml:space="preserve">CONCERTINA CLIPADA (DUPLA) EM ACO GALVANIZADO DE ALTA RESISTENCIA, COM ESPIRAL DE 300 MM, D = 2,76 MM   </t>
  </si>
  <si>
    <t>PORTA CADEADO ZINCADO OXIDADO PRETO COM CADEADO DE AÇO INOX, LARGURA DE *50* MM. AF_12/2019</t>
  </si>
  <si>
    <t>PORTA CADEADO EM ACO GALVANIZADO, COMPRIMENTO DE 3  1/2"</t>
  </si>
  <si>
    <t>CADEADO SIMPLES, CORPO EM LATAO MACICO, COM LARGURA DE 50 MM E ALTURA DE APROX 40 MM, HASTE CEMENTADA EM ACO TEMPERADO COM DIAMETRO DE APROX 8,0 MM, INCLUINDO 2 CHAVES</t>
  </si>
  <si>
    <t>CARPINTEIRO DE ESQUADRIA COM ENCARGOS COMPLEMENTARES</t>
  </si>
  <si>
    <t>TELHAMENTO COM TELHA METÁLICA TERMOACÚSTICA E = 30 MM, COM ATÉ 2 ÁGUAS, INCLUSO IÇAMENTO. AF_07/2019</t>
  </si>
  <si>
    <t>HASTE RETA PARA GANCHO DE FERRO GALVANIZADO, COM ROSCA 1/4 " X 30 CM PARA FIXACAO DE TELHA METALICA, INCLUI PORCA E ARRUELAS DE VEDACAO</t>
  </si>
  <si>
    <t>CJ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</si>
  <si>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</si>
  <si>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</si>
  <si>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</si>
  <si>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</si>
  <si>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EXECUÇÃO DE PASSEIO (CALÇADA) OU PISO DE CONCRETO COM CONCRETO MOLDADO IN LOCO, FEITO EM OBRA, ACABAMENTO CONVENCIONAL, ESPESSURA 8 CM, ARMADO. AF_08/2022</t>
  </si>
  <si>
    <t>SARRAFO *2,5 X 10* CM EM PINUS, MISTA OU EQUIVALENTE DA REGIAO - BRUTA</t>
  </si>
  <si>
    <t>PREGO DE ACO POLIDO COM CABECA 17 X 21 (2 X 11)</t>
  </si>
  <si>
    <t>TELA DE ACO SOLDADA NERVURADA, CA-60, Q-196, (3,11 KG/M2), DIAMETRO DO FIO = 5,0 MM, LARGURA = 2,45 M, ESPACAMENTO DA MALHA = 10 X 10 CM</t>
  </si>
  <si>
    <t>CONCRETO FCK = 20MPA, TRAÇO 1:2,7:3 (EM MASSA SECA DE CIMENTO/ AREIA MÉDIA/ BRITA 1) - PREPARO MECÂNICO COM BETONEIRA 400 L. AF_05/2021</t>
  </si>
  <si>
    <t>CONTRAPISO EM ARGAMASSA TRAÇO 1:4 (CIMENTO E AREIA), PREPARO MECÂNICO COM BETONEIRA 400 L, APLICADO EM ÁREAS SECAS SOBRE LAJE, ADERIDO, ACABAMENTO NÃO REFORÇADO, ESPESSURA 2CM. AF_07/2021</t>
  </si>
  <si>
    <t>CIMENTO PORTLAND COMPOSTO CP II-32</t>
  </si>
  <si>
    <t>ADITIVO ADESIVO LIQUIDO PARA ARGAMASSAS DE REVESTIMENTOS CIMENTICIOS</t>
  </si>
  <si>
    <t>ARGAMASSA TRAÇO 1:4 (EM VOLUME DE CIMENTO E AREIA MÉDIA ÚMIDA) PARA CONTRAPISO, PREPARO MECÂNICO COM BETONEIRA 400 L. AF_08/2019</t>
  </si>
  <si>
    <t>EQUIPE DE TOPOGRAFIA PARA TRABALHOS DE CAMPO E ESCRITÓRIO, DIÁRIA INCLUINDO TRANSPORTE</t>
  </si>
  <si>
    <t>DIA</t>
  </si>
  <si>
    <t>MES</t>
  </si>
  <si>
    <t>98525</t>
  </si>
  <si>
    <t>LIMPEZA MECANIZADA DE CAMADA VEGETAL, VEGETAÇÃO E PEQUENAS ÁRVORES (DIÂMETRO DE TRONCO MENOR QUE 0,20 M), COM TRATOR DE ESTEIRAS.AF_05/2018</t>
  </si>
  <si>
    <t>88441</t>
  </si>
  <si>
    <t>JARDINEIRO COM ENCARGOS COMPLEMENTARES</t>
  </si>
  <si>
    <t>89031</t>
  </si>
  <si>
    <t>TRATOR DE ESTEIRAS, POTÊNCIA 100 HP, PESO OPERACIONAL 9,4 T, COM LÂMINA 2,19 M3 - CHI DIURNO. AF_06/2014</t>
  </si>
  <si>
    <t>89032</t>
  </si>
  <si>
    <t>TRATOR DE ESTEIRAS, POTÊNCIA 100 HP, PESO OPERACIONAL 9,4 T, COM LÂMINA 2,19 M3 - CHP DIURNO. AF_06/2014</t>
  </si>
  <si>
    <t>3.11</t>
  </si>
  <si>
    <t>3.12</t>
  </si>
  <si>
    <t>3.13</t>
  </si>
  <si>
    <t>3.14</t>
  </si>
  <si>
    <t>3.15</t>
  </si>
  <si>
    <t>3.16</t>
  </si>
  <si>
    <t>3.17</t>
  </si>
  <si>
    <t>P-030</t>
  </si>
  <si>
    <t>P-051</t>
  </si>
  <si>
    <t>P-053</t>
  </si>
  <si>
    <t>P-055</t>
  </si>
  <si>
    <t>C-007</t>
  </si>
  <si>
    <t>C-017</t>
  </si>
  <si>
    <t xml:space="preserve">TOMADA 2P+T 10A SOBREPOR, 250V INCLUSO CONDULETE TIPO X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</si>
  <si>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COMPOSIÇÃO UNITÁRIA</t>
  </si>
  <si>
    <t>CAIXA ENTERRADA ELÉTRICA RETANGULAR, EM CONCRETO PRÉ-MOLDADO, FUNDO COM BRITA, DIMENSÕES INTERNAS: 0,3X0,3X0,3 M. AF_12/2020</t>
  </si>
  <si>
    <t xml:space="preserve">UN </t>
  </si>
  <si>
    <t>HASTE DE ATERRAMENTO 5/8  PARA SPDA - FORNECIMENTO E INSTALAÇÃO. AF_12/2017</t>
  </si>
  <si>
    <t>CORDOALHA DE COBRE NU 50 MM², ENTERRADA, SEM ISOLADOR - FORNECIMENTO E INSTALAÇÃO. AF_12/2017</t>
  </si>
  <si>
    <t>ESCAVAÇÃO MANUAL DE VALA COM PROFUNDIDADE MENOR OU IGUAL A 1,30 M. AF_02/2021</t>
  </si>
  <si>
    <t>DISJUNTOR MONOPOLAR TIPO DIN, CORRENTE NOMINAL DE 20A - FORNECIMENTO E INSTALAÇÃO. AF_10/2020</t>
  </si>
  <si>
    <t>TERMINAL A COMPRESSAO EM COBRE ESTANHADO PARA CABO 4 MM2, 1 FURO E 1 COMPRESSAO, PARA PARAFUSO DE FIXACAO M5</t>
  </si>
  <si>
    <t>3.18</t>
  </si>
  <si>
    <t>3.19</t>
  </si>
  <si>
    <t>3.20</t>
  </si>
  <si>
    <t>3.21</t>
  </si>
  <si>
    <t>3.22</t>
  </si>
  <si>
    <t>3.23</t>
  </si>
  <si>
    <t>CAIXA DE CONCRETO ARMADO PRE-MOLDADO, SEM FUNDO, QUADRADA, DIMENSOES DE 0,30 X 0,30 X 0,30 M</t>
  </si>
  <si>
    <t>PEÇA RETANGULAR PRÉ-MOLDADA, VOLUME DE CONCRETO DE ATÉ 10 LITROS, TAXA DE AÇO APROXIMADA DE 30KG/M³. AF_01/2018</t>
  </si>
  <si>
    <t>PREPARO DE FUNDO DE VALA COM LARGURA MENOR QUE 1,5 M, COM CAMADA DE BRITA, LANÇAMENTO MANUAL. AF_08/2020</t>
  </si>
  <si>
    <t xml:space="preserve">UN    </t>
  </si>
  <si>
    <t>AREIA MEDIA - POSTO JAZIDA/FORNECEDOR (RETIRADO NA JAZIDA, SEM TRANSPORTE)</t>
  </si>
  <si>
    <t>CABO DE COBRE NU 50 MM2 MEIO-DURO</t>
  </si>
  <si>
    <t>PARAFUSO DE ACO ZINCADO COM ROSCA SOBERBA, CABECA CHATA E FENDA SIMPLES, DIAMETRO 4,8 MM, COMPRIMENTO 45 MM</t>
  </si>
  <si>
    <t>TERMINAL MINICAPTOR AÉREO COM BASE PLANA GALVANIZADA A QUENTE, ALTURA DE 300MM</t>
  </si>
  <si>
    <t>PINTURA DE ACABAMENTO COM APLICAÇÃO DE 02 DEMÃOS DE ESMALTE SINTÉTICO SOBRE SUPERFÍCIES METÁLICAS - R1</t>
  </si>
  <si>
    <t>ESCAVAÇÃO MANUAL DE VALA OU CAVA EM MATERIAL DE 1ª CATEGORIA, PROFUNDIDADE ATÉ 1,50M</t>
  </si>
  <si>
    <t>TUBO DE AÇO GALVANIZADO LEVE C/ COSTURA C/ ROSCA BSP Ø = 26,9MM ( 3/4"), E = 2,25MM, L = 6000MM NBR 5580</t>
  </si>
  <si>
    <t>POSTE GALVANIZADO COM 5M PARA INSTALAÇÃO DE CÂMERA DE SEGURANÇA</t>
  </si>
  <si>
    <t>RELÉ FOTOELÉTRICO PARA COMANDO DE ILUMINAÇÃO EXTERNA 1000 W - FORNECIMENTO E INSTALAÇÃO. AF_08/2020</t>
  </si>
  <si>
    <t>3.24</t>
  </si>
  <si>
    <t>3.25</t>
  </si>
  <si>
    <t>3.26</t>
  </si>
  <si>
    <t>3.27</t>
  </si>
  <si>
    <t>3.28</t>
  </si>
  <si>
    <t>REFLETOR SLIM LED 150W DE POTÊNCIA, BRANCO FRIO, 6500K, AUTOVOLT</t>
  </si>
  <si>
    <t>3.29</t>
  </si>
  <si>
    <t>BLOCO AUTÔNOMO DE ILUMINAÇÃO DE EMERGÊNCIA LED, COM AUTONOMIA DE 3 HORAS, EQUIPADO COM 2 FARÓIS, FLUXO LUMINOSO DE 2.000 ATÉ 3.000 LÚMENS; REF. FAE-LED216 DA KBR, BLOCO DE 3000 LUMENS</t>
  </si>
  <si>
    <t xml:space="preserve">PINTURA DE PROTEÇÃO SOBRE SUPERFÍCIES METÁLICAS COM APLICAÇÃO DE 01 DEMÃO DE TINTA SUPER GALVITE </t>
  </si>
  <si>
    <t xml:space="preserve">LÂMPADA FLUORESCENTE 32 W </t>
  </si>
  <si>
    <t>LUMINÁRIA HERMÉTICA DE SOBREPOR, 2X32W, COM CORPO EM CHAPA DE AÇO FOSFATIZADA E PINTADA ELETROSTACIMANETE, REFLETOR FACETADO EM ALUMÍNIO ANODIZADO, DIFUSOR EM VIDRO TEMPERADO TRANSPARENTE</t>
  </si>
  <si>
    <t>VEÍCULO LEVE</t>
  </si>
  <si>
    <t>MICRO COMPUTADOR COM DE MONITOR 19", SOFTWARE E PLOTER</t>
  </si>
  <si>
    <t>ESTAÇÃO TOTAL ELETRÔNICA COM ALCANCE MÁXIMO DE 3.000 M - SICRO</t>
  </si>
  <si>
    <t>BARRA QUADRADA DE FERRO 1/2" (1,27 KG/M)</t>
  </si>
  <si>
    <t>TUBO DE AÇO GALVANIZADO LEVE C/ COSTURA C/ ROSCA BSP Ø = 60,30MM ( 2" ), E = 2,65MM, L = 6000MM NBR 5580</t>
  </si>
  <si>
    <t>CHAPA AÇO FINA A QUENTE E=3,00MM, 11MSG, 24,00 KG/M2</t>
  </si>
  <si>
    <t>PERFIL AÇO, CANTONEIRA ABAS IGUAIS - 1" X 1/4" (2,22 KG/M)</t>
  </si>
  <si>
    <t>2</t>
  </si>
  <si>
    <t>SIRENE DE ALCANCE 1500M ROTATIVA COM ESTROBO</t>
  </si>
  <si>
    <t>AREIA GROSSA - POSTO JAZIDA/FORNECEDOR (RETIRADO NA JAZIDA, SEM TRANSPORTE)</t>
  </si>
  <si>
    <t>TIJOLO CERAMICO MACICO COMUM *5 X 10 X 20* CM (L X A X C)</t>
  </si>
  <si>
    <t xml:space="preserve">CAMERA EXTERNA BULLET INFRAVERMELHO MULTI HD 4X1 </t>
  </si>
  <si>
    <t>Itaquiraí</t>
  </si>
  <si>
    <t>SOLDADOR COM ENCARGOS COMPLEMENTARES</t>
  </si>
  <si>
    <t>TELA DE AÇO GALVANIZADO, FIO 12 BWG, MALHA 1/2", ONDULADA, QUADRADA, SEM REVESTIMENTO</t>
  </si>
  <si>
    <t>ISOLADOR PEDESTAL EPOXI 36,2 KV C/PRENSA FIO USO INTERNO</t>
  </si>
  <si>
    <t>BUCHA DE PASSAGEM INTERNA/INTERNA 34,5KV 400A EPOXI FURO 125MM REF.1592 ALIEM</t>
  </si>
  <si>
    <t>ISOLADOR SUSP. POLIMÉRICO 36KV</t>
  </si>
  <si>
    <t>ENTRADA DE ENERGIA</t>
  </si>
  <si>
    <t>SUBESTAÇÃO DE MEDIÇÃO, TRANSFORMAÇÃO E ABRIGO DOS INVERSORES</t>
  </si>
  <si>
    <t>SERVIÇOS PRELIMINARES</t>
  </si>
  <si>
    <t>FORNECIMENTO E INSTALAÇÃO DE PLACA DE OBRA COM CHAPA GALVANIZADA E ESTRUTURA DE MADEIRA. AF_03/2022_PS</t>
  </si>
  <si>
    <t>PLACA DE OBRA (PARA CONSTRUCAO CIVIL) EM CHAPA GALVANIZADA *N. 22*, ADESIVADA, DE *2,4 X 1,2* M (SEM POSTES PARA FIXACAO)</t>
  </si>
  <si>
    <t>PREGO DE ACO POLIDO COM CABECA 10 X 10 (7/8 X 17)</t>
  </si>
  <si>
    <t>PINTURA IMUNIZANTE PARA MADEIRA, 2 DEMÃOS. AF_01/2021</t>
  </si>
  <si>
    <t>INSTALAÇÕES ELÉTRICAS DA CABINE</t>
  </si>
  <si>
    <t>5</t>
  </si>
  <si>
    <t>6</t>
  </si>
  <si>
    <t>7</t>
  </si>
  <si>
    <t>5.5</t>
  </si>
  <si>
    <t>5.6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</si>
  <si>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</si>
  <si>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</si>
  <si>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</si>
  <si>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</si>
  <si>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</si>
  <si>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</si>
  <si>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</si>
  <si>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</si>
  <si>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</si>
  <si>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</si>
  <si>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</si>
  <si>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</si>
  <si>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</si>
  <si>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</si>
  <si>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</si>
  <si>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</si>
  <si>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</si>
  <si>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</si>
  <si>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7.1</t>
  </si>
  <si>
    <t>5.7</t>
  </si>
  <si>
    <t>5.8</t>
  </si>
  <si>
    <t>5.9</t>
  </si>
  <si>
    <t>5.10</t>
  </si>
  <si>
    <t>5.11</t>
  </si>
  <si>
    <t>5.12</t>
  </si>
  <si>
    <t>5.13</t>
  </si>
  <si>
    <t>5.14</t>
  </si>
  <si>
    <t>CABO DE COBRE ISOLADO HEPR(XLPE), RIGIDO, 16MM², 1KV / 90°C</t>
  </si>
  <si>
    <t>CABO DE COBRE ISOLADO HEPR (XLPE), 16MM², 1KV / 90º C</t>
  </si>
  <si>
    <t>CABO ELÉTRICO TRANÇADO PARA CFTV - FORNECIMENTO E INSTALAÇÃO</t>
  </si>
  <si>
    <t>CABO ELÉTRICO TRANÇADO PARA CFTV</t>
  </si>
  <si>
    <t>91860</t>
  </si>
  <si>
    <t>ELETRODUTO FLEXÍVEL CORRUGADO, PEAD, DN 40 MM (1 1/4"), PARA CIRCUITOS TERMINAIS, INSTALADO EM PAREDE - FORNECIMENTO E INSTALAÇÃO. AF_03/2023</t>
  </si>
  <si>
    <t>39247</t>
  </si>
  <si>
    <t>ELETRODUTO/DUTO PEAD FLEXIVEL PAREDE SIMPLES, CORRUGACAO HELICOIDAL, COR PRETA, SEM ROSCA, DE 1 1/4", PARA CABEAMENTO SUBTERRANEO (NBR 15715)</t>
  </si>
  <si>
    <t>CAVALETE DE MEDIÇÃO MONTADO EM CANTONEIRA 38X38X4,76MM E CHAPAS DE FERRO 38X4,76MM, COM PARAFUSOS DE FIXAÇÃO E COMPONENTES</t>
  </si>
  <si>
    <t>ELETRODUTO RÍGIDO ROSCÁVEL, PVC, DN 32 MM (1"), PARA CIRCUITOS TERMINAIS, INSTALADO EM PAREDE - FORNECIMENTO E INSTALAÇÃO. AF_03/2023</t>
  </si>
  <si>
    <t>CONDULETE DE ALUMÍNIO, TIPO C, PARA ELETRODUTO DE AÇO GALVANIZADO DN 25 MM (1''), APARENTE - FORNECIMENTO E INSTALAÇÃO. AF_10/2022</t>
  </si>
  <si>
    <t>CONDULETE DE ALUMÍNIO, TIPO E, ELETRODUTO DE AÇO GALVANIZADO DN 25 MM (1''), APARENTE - FORNECIMENTO E INSTALAÇÃO. AF_10/2022</t>
  </si>
  <si>
    <t>CONDULETE DE ALUMÍNIO, TIPO LR, PARA ELETRODUTO DE AÇO GALVANIZADO DN 25 MM (1''), APARENTE - FORNECIMENTO E INSTALAÇÃO. AF_10/2022</t>
  </si>
  <si>
    <t>CONDULETE DE ALUMÍNIO, TIPO T, PARA ELETRODUTO DE AÇO GALVANIZADO DN 25 MM (1''), APARENTE - FORNECIMENTO E INSTALAÇÃO. AF_10/2022</t>
  </si>
  <si>
    <t>ELETRODO REVESTIDO AWS - E-6010, DIAMETRO IGUAL A 4,00 MM</t>
  </si>
  <si>
    <t>FERRO CHATO LAMINADO 2"X3/16" PAULI 11,40 KG - 6M (COD.3323)</t>
  </si>
  <si>
    <t>AUXILIAR DE SERRALHEIRO COM ENCARGOS COMPLEMENTARES</t>
  </si>
  <si>
    <t>AUXILIAR DE TOPÓGRAFO COM ENCARGOS COMPLEMENTARES</t>
  </si>
  <si>
    <t>TOPOGRAFO COM ENCARGOS COMPLEMENTARES</t>
  </si>
  <si>
    <t>DESENHISTA PROJETISTA COM ENCARGOS COMPLEMENTARES</t>
  </si>
  <si>
    <t>ED-49334</t>
  </si>
  <si>
    <t>93358</t>
  </si>
  <si>
    <t>SUPORTE PARA MUFLA EM CANTONEIRA 2"X 3/16" COM 4 FUROS 5/8", INCLUSIVE FUNDO ANTICORROSIVO 2 DEMAOS</t>
  </si>
  <si>
    <t>TRANSFORMADOR DE POTENCIAL 36,2 KV / 1000VA</t>
  </si>
  <si>
    <t>CHAVE SECCIONADORA TRIPOLAR ABERTURA SEM CARGA 34KV 400A</t>
  </si>
  <si>
    <t>JANELA DE FERRO COM VENEZIANA, DIMENSÃO 0,80X0,50M, COM TELA DE PROTEÇÃO</t>
  </si>
  <si>
    <t>JANELA DE FERRO COM VENEZIANA, DIMENSÃO 1,50X0,50M, COM TELA DE PROTEÇÃO.</t>
  </si>
  <si>
    <t>JANELA DE FERRO COM VENEZIANA E VIDRO FIXO DE 5MM,DIMENSÃO 1,50X0,80M, COM TELA DE PROTEÇÃO</t>
  </si>
  <si>
    <t>C-018</t>
  </si>
  <si>
    <t>JANELA DE FERRO COM VENEZIANA, DIMENSÃO 2,00X0,50M, COM TELA DE PROTEÇÃO</t>
  </si>
  <si>
    <t>C-019</t>
  </si>
  <si>
    <t>JANELA DE FERRO COM VENEZIANA E VIDRO FIXO DE 5MM, DIMENSÃO 2,00X0,80M, COM TELA DE PROTEÇÃO</t>
  </si>
  <si>
    <t>3.30</t>
  </si>
  <si>
    <t>3.31</t>
  </si>
  <si>
    <t>3.33</t>
  </si>
  <si>
    <t>CAIXA DE PASSAGEM EM ALVENARIA DE TIJOLOS MACIÇOS ESP. = 0,12M, DIM. INT. = 1.00 X 1.00 X 0,80M</t>
  </si>
  <si>
    <t>FORMA PLANA PARA FUNDAÇÕES, EM TÁBUAS DE PINHO, 05 USOS</t>
  </si>
  <si>
    <t>CONCRETO SIMPLES FABRICADO NA OBRA, FCK=15 MPA, LANÇADO E ADENSADO</t>
  </si>
  <si>
    <t>AÇO CA - 50 Ø 6,3 A 12,5MM, INCLUSIVE CORTE, DOBRAGEM, MONTAGEM E COLOCACAO DE FERRAGENS NAS FORMAS, PARA SUPERESTRUTURAS E FUNDAÇÕES - R1</t>
  </si>
  <si>
    <t>ALVENARIA TIJOLO CERÂMICO MACIÇO (5X9X19), ESP = 0,19M (DOBRADA), COM ARGAMASSA TRAÇO T5 - 1:2:8 (CIMENTO / CAL / AREIA) C/ JUNTA DE 2,0CM - R1</t>
  </si>
  <si>
    <t>REBOCO OU EMBOÇO EXTERNO, DE PAREDE, COM ARGAMASSA TRAÇO T5 - 1:2:8 (CIMENTO / CAL / AREIA), ESPESSURA 2,0 CM</t>
  </si>
  <si>
    <t>CHAPISCO EM PAREDE COM ARGAMASSA TRAÇO T1 - 1:3 (CIMENTO / AREIA) - REVISADO 08/2015</t>
  </si>
  <si>
    <t>3.32</t>
  </si>
  <si>
    <t>3.34</t>
  </si>
  <si>
    <t>PLACA DE ADVERTENCIA EM PVC (20X30)CM, COM OS DIZERES: "RISCO DE CHOQUE ELÉTRICO GERAÇÃO PRÓPRIA"</t>
  </si>
  <si>
    <t>PLACA DE ADVERTENCIA EM PVC (20X30)CM</t>
  </si>
  <si>
    <t>101907</t>
  </si>
  <si>
    <t>EXTINTOR DE INCÊNDIO PORTÁTIL COM CARGA DE CO2 DE 6 KG, CLASSE BC - FORNECIMENTO E INSTALAÇÃO. AF_10/2020_PE</t>
  </si>
  <si>
    <t>4350</t>
  </si>
  <si>
    <t>BUCHA DE NYLON, DIAMETRO DO FURO 8 MM, COMPRIMENTO 40 MM, COM PARAFUSO DE ROSCA SOBERBA, CABECA CHATA, FENDA SIMPLES, 4,8 X 50 MM</t>
  </si>
  <si>
    <t>10889</t>
  </si>
  <si>
    <t>EXTINTOR DE INCENDIO PORTATIL COM CARGA DE GAS CARBONICO CO2 DE 6 KG, CLASSE BC</t>
  </si>
  <si>
    <t>88248</t>
  </si>
  <si>
    <t>AUXILIAR DE ENCANADOR OU BOMBEIRO HIDRÁULICO COM ENCARGOS COMPLEMENTARES</t>
  </si>
  <si>
    <t>88267</t>
  </si>
  <si>
    <t>ENCANADOR OU BOMBEIRO HIDRÁULICO COM ENCARGOS COMPLEMENTARES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</si>
  <si>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</si>
  <si>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</si>
  <si>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</si>
  <si>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</si>
  <si>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</si>
  <si>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</si>
  <si>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</si>
  <si>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</si>
  <si>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</si>
  <si>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</si>
  <si>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</si>
  <si>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(ADEQUADO 8691 - ORSE) SIRENE DE ALCANCE - 1.500M, 100A/220V, COM ESTROBO</t>
  </si>
  <si>
    <t>QUADRO DE PROTEÇÃO COM TELA DE ARAME GALVANIZADO, ONDULADA, FIO 12 BWG, 1", FIXADA COM CANTONEIRAS EM AÇO</t>
  </si>
  <si>
    <t xml:space="preserve">BUCHA DE PLÁSTICO S12 COM PARAFUSO - CARTELA COM 2 CONJUNTOS	</t>
  </si>
  <si>
    <t xml:space="preserve">ELETRODO REVESTIDO AWS - E7018, DIAMETRO IGUAL A 4,00 MM	</t>
  </si>
  <si>
    <t>CONDULETE DE ALUMÍNIO, TIPO X, PARA ELETRODUTO DE AÇO GALVANIZADO DN 20 MM (3/4''), APARENTE - 1 MÓDULO - INTERRUPTOR SIMPLES</t>
  </si>
  <si>
    <t>91946</t>
  </si>
  <si>
    <t>SUPORTE PARAFUSADO COM PLACA DE ENCAIXE 4" X 2" MÉDIO (1,30 M DO PISO) PARA PONTO ELÉTRICO - FORNECIMENTO E INSTALAÇÃO. AF_03/2023</t>
  </si>
  <si>
    <t>91952</t>
  </si>
  <si>
    <t>INTERRUPTOR SIMPLES (1 MÓDULO), 10A/250V, SEM SUPORTE E SEM PLACA - FORNECIMENTO E INSTALAÇÃO. AF_03/2023</t>
  </si>
  <si>
    <t>CONDULETE DE ALUMÍNIO, TIPO X, PARA ELETRODUTO DE AÇO GALVANIZADO DN 20 MM (3/4''), APARENTE - 2 MÓDULOS - INTERRUPTOR SIMPLES E 1 TOMADA DE EMBUTIR 2P+T 10A</t>
  </si>
  <si>
    <t>38101</t>
  </si>
  <si>
    <t>TOMADA 2P+T 10A, 250V  (APENAS MODULO)</t>
  </si>
  <si>
    <t>TRANSFORMADOR A SECO DE 750 KVA, 60 HZ, AT 34,5KV, BT 600V</t>
  </si>
  <si>
    <t>CHAPA XADREZ DE (3,00 X 1,20)M E=3MM (PAULI/CIMAFERRO) PARA TAMPA DE CANALETA</t>
  </si>
  <si>
    <t>CANTONEIRA DE ABAS IGUAIS LAMINADAS 1"X1/8" PAULI 7,14KG-6M (COD.2393)</t>
  </si>
  <si>
    <t>CAL HIDRATADA CH-I PARA ARGAMASSAS</t>
  </si>
  <si>
    <t>BETONEIRA CAPACIDADE NOMINAL DE 400 L, CAPACIDADE DE MISTURA 280 L, MOTOR ELETRICO TRIFASICO POTENCIA DE 2 CV, SEM CARREGADOR - CHP DIURNO. AF_10/2014</t>
  </si>
  <si>
    <t>BETONEIRA CAPACIDADE NOMINAL DE 400 L, CAPACIDADE DE MISTURA 280 L, MOTOR ELETRICO TRIFASICO POTENCIA DE 2 CV, SEM CARREGADOR - CHI DIURNO. AF_10/2014</t>
  </si>
  <si>
    <t>VIBRADOR DE IMERSAO, DIAMETRO DE PONTEIRA 45MM, MOTOR ELETRICO TRIFASICO POTENCIA DE 2 CV - CHP DIURNO. AF_06/2015</t>
  </si>
  <si>
    <t>VIBRADOR DE IMERSAO, DIAMETRO DE PONTEIRA 45MM, MOTOR ELETRICO TRIFASICO POTENCIA DE 2 CV - CHI DIURNO. AF_06/2015</t>
  </si>
  <si>
    <t>PINTOR COM ENCARGOS COMPLEMENTARES</t>
  </si>
  <si>
    <t>OPERADOR DE BETONEIRA ESTACIONARIA/MISTURADOR COM ENCARGOS COMPLEMENTARES</t>
  </si>
  <si>
    <t>93653</t>
  </si>
  <si>
    <t>1580</t>
  </si>
  <si>
    <t>TERMINAL A COMPRESSAO EM COBRE ESTANHADO PARA CABO 95 MM2, 1 FURO E 1 COMPRESSAO, PARA PARAFUSO DE FIXACAO M12</t>
  </si>
  <si>
    <t>DISJUNTOR TERMOMAGNÉTICO TRIPOLAR , CORRENTE NOMINAL DE 150A - FORNECIMENTO E INSTALAÇÃO. AF_10/2020</t>
  </si>
  <si>
    <t>CABO DE COBRE FLEXÍVEL ISOLADO, 35 MM², ANTI-CHAMA 0,6/1,0 KV, PARA REDE ENTERRADA DE DISTRIBUIÇÃO DE ENERGIA ELÉTRICA - FORNECIMENTO E INSTALAÇÃO. AF_12/2021</t>
  </si>
  <si>
    <t>CABO DE COBRE, FLEXIVEL, CLASSE 4 OU 5, ISOLACAO EM PVC/A, ANTICHAMA BWF-B, COBERTURA PVC-ST1, ANTICHAMA BWF-B, 1 CONDUTOR, 0,6/1 KV, SECAO NOMINAL 35 MM2</t>
  </si>
  <si>
    <t>4.13</t>
  </si>
  <si>
    <t>4.14</t>
  </si>
  <si>
    <t>4.15</t>
  </si>
  <si>
    <t>CABO DE COBRE FLEXÍVEL ISOLADO, 50 MM², ANTI-CHAMA 0,6/1,0 KV, PARA REDE ENTERRADA DE DISTRIBUIÇÃO DE ENERGIA ELÉTRICA - FORNECIMENTO E INSTALAÇÃO. AF_12/2021</t>
  </si>
  <si>
    <t>CABO DE COBRE, FLEXIVEL, CLASSE 4 OU 5, ISOLACAO EM PVC/A, ANTICHAMA BWF-B, COBERTURA PVC-ST1, ANTICHAMA BWF-B, 1 CONDUTOR, 0,6/1 KV, SECAO NOMINAL 50 MM2</t>
  </si>
  <si>
    <t>CABO DE COBRE FLEXÍVEL ISOLADO, 150 MM², ANTI-CHAMA 0,6/1,0 KV, PARA REDE ENTERRADA DE DISTRIBUIÇÃO DE ENERGIA ELÉTRICA - FORNECIMENTO E INSTALAÇÃO. AF_12/2021</t>
  </si>
  <si>
    <t>CABO DE COBRE, FLEXIVEL, CLASSE 4 OU 5, ISOLACAO EM PVC/A, ANTICHAMA BWF-B, COBERTURA PVC-ST1, ANTICHAMA BWF-B, 1 CONDUTOR, 0,6/1 KV, SECAO NOMINAL 150 MM2</t>
  </si>
  <si>
    <t>4.16</t>
  </si>
  <si>
    <t>CABO DE COBRE 20/35KV 50MM ISOLADO EPR (CABO MEDIA TENSÃO)</t>
  </si>
  <si>
    <t>CHAVE FUSÍVEL BASE C 300A/34,5KV</t>
  </si>
  <si>
    <t>ELO FUSÍVEL DISTRIBUIÇÃO ATÉ 36,2KV 12K 500MM 5 PEÇAS, FORNECIMENTO E INSTALAÇÃO</t>
  </si>
  <si>
    <t>PÁRA-RAIOS TIPO DISTRIBUIÇÃO POLIMÉRICO 34KV</t>
  </si>
  <si>
    <t>PÁRA-RAIOS TIPO DISTRIBUIÇÃO POLIMÉRICO 35KV</t>
  </si>
  <si>
    <t xml:space="preserve">CAIXA P/ MEDICAO DE DEMANDA E ENERGIA REATIVA EM CHAPA 18 ESTAMPADA, PADRAO DE CONCESSIONARIA LOCAL </t>
  </si>
  <si>
    <t>TRANSFORMADOR CORRENTE 36,2 KV 200/5A 10B100 P/ PROTECAO NI70/170KV FTH-1,2%-TCA36</t>
  </si>
  <si>
    <t>TERMINAL POLIMÉRICO (MUFLA) PARA USO EXTERNO, CLASSE 36KV</t>
  </si>
  <si>
    <t>VERGALHAO DE COBRE, REDONDO - 1/4" (BARRA 3M)</t>
  </si>
  <si>
    <t xml:space="preserve">TAPETE ISOLANTE 36KV 1,00X1,00M </t>
  </si>
  <si>
    <t>LUVA DE BORRACHA ISOLAÇÃO 36KV, CLASSE 4</t>
  </si>
  <si>
    <t>5.15</t>
  </si>
  <si>
    <t>5.16</t>
  </si>
  <si>
    <t>ELETRODUTO FLEXÍVEL CORRUGADO, PEAD, DN 63 (2"), PARA REDE ENTERRADA DE DISTRIBUIÇÃO DE ENERGIA ELÉTRICA - FORNECIMENTO E INSTALAÇÃO. AF_12/2021</t>
  </si>
  <si>
    <t>ELETRODUTO/DUTO PEAD FLEXIVEL PAREDE SIMPLES, CORRUGACAO HELICOIDAL, COR PRETA, SEM ROSCA, DE 2",  PARA CABEAMENTO SUBTERRANEO (NBR 15715)</t>
  </si>
  <si>
    <t>ELETRODUTO FLEXÍVEL CORRUGADO, PEAD, DN 90 (3"), PARA REDE ENTERRADA DE DISTRIBUIÇÃO DE ENERGIA ELÉTRICA - FORNECIMENTO E INSTALAÇÃO. AF_12/2021</t>
  </si>
  <si>
    <t>ELETRODUTO/DUTO PEAD FLEXIVEL PAREDE SIMPLES, CORRUGACAO HELICOIDAL, COR PRETA, SEM ROSCA, DE 3",  PARA CABEAMENTO SUBTERRANEO (NBR 15715)</t>
  </si>
  <si>
    <t>PUNHO DE MANOBRA COM BLOQUEIO KIRK</t>
  </si>
  <si>
    <t>PROLONGADOR PARA CHAVE SECCIONADORA 1000 MM COM MANCAL CURTO/LONGO</t>
  </si>
  <si>
    <t>PEDRA BRITADA N. 1 (9,5 A 19 MM) POSTO PEDREIRA/FORNECEDOR, SEM FRETE</t>
  </si>
  <si>
    <t>M²</t>
  </si>
  <si>
    <t>M³</t>
  </si>
  <si>
    <t>DISJUNTOR TRIPOLAR 150 A, PADRÃO DIN ( LINHA BRANCA ), CORRENTE DE INTERRUPÇÃO 22KA, REF.: SIEMENS QLH3 OU SIMILAR.</t>
  </si>
  <si>
    <t>DISPOSITIVO DE PROTEÇÃO CONTRA SURTO DE TENSÃO DPS 40/20KA - 175V CLASSE II</t>
  </si>
  <si>
    <t>DISPOSITIVO DPS CLASSE II, 1 POLO, TENSAO MAXIMA DE 175 V, CORRENTE MAXIMA DE *20* KA (TIPO AC)</t>
  </si>
  <si>
    <t>TERMINAL DE COMPRESSÃO PARA CABO DE 150 MM2 - FORNECIMENTO E INSTALAÇÃO</t>
  </si>
  <si>
    <t>TERMINAL DE COMPRESSÃO PARA CABO DE 150 MM2</t>
  </si>
  <si>
    <t>ALICATE DE COMPRESSÃO PARA TERMINAIS DE COMPRESSÃO DE CABOS COM SEÇÃO ATÉ 150MM2 A 300MM2</t>
  </si>
  <si>
    <t>REFLETOR SLIM LED 200W DE POTÊNCIA, BRANCO FRIO, 6500K, AUTOVOLT</t>
  </si>
  <si>
    <t>88251</t>
  </si>
  <si>
    <t>CONECTOR GTDU, CABO X HASTE PARA CABO DE 50MM2</t>
  </si>
  <si>
    <t>P-054</t>
  </si>
  <si>
    <t>C-028</t>
  </si>
  <si>
    <t>C-020</t>
  </si>
  <si>
    <t>C-021</t>
  </si>
  <si>
    <t>C-022</t>
  </si>
  <si>
    <t>C-023</t>
  </si>
  <si>
    <t>C-024</t>
  </si>
  <si>
    <t>C-025</t>
  </si>
  <si>
    <t>C-026</t>
  </si>
  <si>
    <t>C-027</t>
  </si>
  <si>
    <t>CAIXA DE PASSAGEM EM ALVENARIA DE TIJOLOS MACIÇOS ESP. = 0,17M, DIM. INT. = 1.20 X 1.20 X 1.20M</t>
  </si>
  <si>
    <t xml:space="preserve">DISJ. A VACUO 630A, MOD. MAF-15-630, CAPACIDADE 350MVA, PROT. CURTO SOBRECARGA E FALTA DE FASE BEGHIN PROT. SECUNDARIA </t>
  </si>
  <si>
    <t>DISJUNTOR, A VACUO 630A, MOD. MAF-15-630, CAPACIDADE 350MVA, COM PROTECAO DE CURTO, SOBRECARGA E FALTA DE FASE, PROTECAO SECUNDARIA DA BEGHIN OU SIMILAR</t>
  </si>
  <si>
    <t>SISTEMA GERADOR FOTOVOLTAICO</t>
  </si>
  <si>
    <t>SISTEMA GERADOR FOTOVOLTAICO DE 660 KWP / 500 KW COMPOSTA POR: MÓDULOS FOTOVOLTAICOS; INVERSORES; ESTRUTURAS DE SUPORTE E SUAS PARTES E PEÇAS; CABEAMENTO FOTOVOLTAICO; CONECTORES ELÉTRICOS; DISPOSITIVOS DE PROTEÇÃO E; PAINEL DE CONTROLE E; SISTEMA DE GESTÃO E MONITORAMENTO REMOTO</t>
  </si>
  <si>
    <t>INSTALAÇÕES ELÉTRICAS DA SUBESTAÇÃO</t>
  </si>
  <si>
    <t>6.19</t>
  </si>
  <si>
    <t>6.20</t>
  </si>
  <si>
    <t>6.21</t>
  </si>
  <si>
    <t>TUBO DRENO, CORRUGADO, ESPIRALADO, FLEXIVEL, PERFURADO, EM POLIETILENO DE ALTA DENSIDADE (PEAD), DN 100 MM, (4") PARA DRENAGEM - EM ROLO (NORMA DNIT 093/2006 - E.M)</t>
  </si>
  <si>
    <t>ESCAVAÇÃO MECANIZADA DE VALA COM PROFUNDIDADE ATÉ 1,5 M (MÉDIA MONTANTE E JUSANTE/UMA COMPOSIÇÃO POR TRECHO), RETROESCAV. (0,26 M3), LARGURA DE 0,8 M A 1,5 M, EM SOLO DE 1A CATEGORIA, LOCAIS COM BAIXO NÍVEL DE INTERFERÊNCIA. AF_02/2021</t>
  </si>
  <si>
    <t>PONTALETE *7,5 X 7,5* CM EM PINUS, MISTA OU EQUIVALENTE DA REGIAO - BRUTA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</si>
  <si>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</si>
  <si>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</si>
  <si>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TABUA  NAO  APARELHADA  *2,5 X 20* CM, EM MACARANDUBA, ANGELIM OU EQUIVALENTE DA REGIAO - BRUTA</t>
  </si>
  <si>
    <t>ARGAMASSA TRAÇO 1:4 (EM VOLUME DE CIMENTO E AREIA GROSSA ÚMIDA) PARA CHAPISCO CONVENCIONAL, PREPARO MECÂNICO COM BETONEIRA 400 L. AF_08/2019</t>
  </si>
  <si>
    <t>ARGAMASSA TRAÇO 1:3 (EM VOLUME DE CIMENTO E AREIA MÉDIA ÚMIDA), PREPARO MECÂNICO COM BETONEIRA 400 L. AF_08/2019</t>
  </si>
  <si>
    <t>CONCRETO FCK = 20MPA, TRAÇO 1:2,7:3 (EM MASSA SECA DE CIMENTO/ AREIA MÉDIA/ BRITA 1) - PREPARO MECÂNICO COM BETONEIRA 600 L. AF_05/2021</t>
  </si>
  <si>
    <t>PREPARO DE FUNDO DE VALA COM LARGURA MENOR QUE 1,5 M (ACERTO DO SOLO NATURAL). AF_08/2020</t>
  </si>
  <si>
    <t>PEÇA RETANGULAR PRÉ-MOLDADA, VOLUME DE CONCRETO DE 10 A 30 LITROS, TAXA DE AÇO APROXIMADA DE 30KG/M³. AF_01/2018</t>
  </si>
  <si>
    <t>GEOTEXTIL NAO TECIDO AGULHADO DE FILAMENTOS CONTINUOS 100% POLIESTER, RESITENCIA A TRACAO = 14 KN/M</t>
  </si>
  <si>
    <t>DRENO SUBSUPERFICIAL (SEÇÃO 0,40 X 0,40 M), COM TUBO DE PEAD CORRUGADO PERFURADO, DN 100 MM, ENCHIMENTO COM BRITA, ENVOLVIDO COM MANTA GEOTÊXTIL. AF_07/2021</t>
  </si>
  <si>
    <t>CANALETA DE CONCRETO 19 X 19 X 19 CM (CLASSE C - NBR 6136)</t>
  </si>
  <si>
    <t>PEDRA BRITADA N. 0, OU PEDRISCO (4,8 A 9,5 MM) POSTO PEDREIRA/FORNECEDOR, SEM FRETE</t>
  </si>
  <si>
    <t>BLOCO DE CONCRETO ESTRUTURAL 19 X 19 X 39 CM, FBK 4,5 MPA (NBR 6136)</t>
  </si>
  <si>
    <t>GRAUTEAMENTO VERTICAL EM ALVENARIA ESTRUTURAL. AF_09/2021</t>
  </si>
  <si>
    <t>GRAUTEAMENTO DE CINTA SUPERIOR OU DE VERGA EM ALVENARIA ESTRUTURAL. AF_09/2021</t>
  </si>
  <si>
    <t>ARMAÇÃO VERTICAL DE ALVENARIA ESTRUTURAL; DIÂMETRO DE 10,0 MM. AF_09/2021</t>
  </si>
  <si>
    <t>ARMAÇÃO DE CINTA DE ALVENARIA ESTRUTURAL; DIÂMETRO DE 10,0 MM. AF_09/2021</t>
  </si>
  <si>
    <t>PEÇA RETANGULAR PRÉ-MOLDADA, VOLUME DE CONCRETO DE 30 A 100 LITROS, TAXA DE AÇO APROXIMADA DE 30KG/M³. AF_01/2018</t>
  </si>
  <si>
    <t>ARGAMASSA TRAÇO 1:3 (EM VOLUME DE CIMENTO E AREIA MÉDIA ÚMIDA) COM ADIÇÃO DE IMPERMEABILIZANTE, PREPARO MECÂNICO COM BETONEIRA 400 L. AF_08/2019</t>
  </si>
  <si>
    <t>PREPARO DE FUNDO DE VALA COM LARGURA MAIOR OU IGUAL A 1,5 M E MENOR QUE 2,5 M, COM CAMADA DE AREIA, LANÇAMENTO MECANIZADO. AF_08/2020</t>
  </si>
  <si>
    <t>6.22</t>
  </si>
  <si>
    <t>DRENO SUBSUPERFICIAL (SEÇÃO 0,40 X 0,40 M), COM TUBO DE CONCRETO SIMPLES POROSO, DN 200 MM, ENCHIMENTO COM BRITA, ENVOLVIDO COM MANTA GEOTÊXTIL. AF_07/2021</t>
  </si>
  <si>
    <t>TUBO DE CONCRETO SIMPLES POROSO PARA DRENAGEM (DRENO POROSO), COM ENCAIXE MACHO E FEMEA, DIAMETRO NOMINAL DE 200 MM</t>
  </si>
  <si>
    <t>ARGAMASSA TRAÇO 1:3 (EM VOLUME DE CIMENTO E AREIA MÉDIA ÚMIDA), PREPARO MANUAL. AF_08/2019</t>
  </si>
  <si>
    <t>CAIXA RETANGULAR, EM ALVENARIA COM BLOCOS DE CONCRETO, DIMENSÕES INTERNAS: 0,8 X 1,4 X H=3,0 M, ÁREA DE INFILTRAÇÃO: 13,2 M² (PARA 5 CONTRIBUINTES). AF_12/2020</t>
  </si>
  <si>
    <t>P-057</t>
  </si>
  <si>
    <t>CAMINHAO TANQUE (PIPA)10000 L (M. BENZ - 2423 K - 184,0 HP OU EQUIVALENTE)</t>
  </si>
  <si>
    <t>TRATOR ESTEIRA (CAT - D6M - XL - 163-6A NACIONAL 140,0 HP OU EQUIVALENTE)</t>
  </si>
  <si>
    <t>ALUGUEL DE ROLO COMPACTADOR DYNAPAC CA- 250P PÉ DE CARNEIRO AUTOP. 11,25 T VIBRAT</t>
  </si>
  <si>
    <t>ATERRO MECANIZADO COM TRATOR DE ESTEIRA, INCLUSIVE COMPACTAÇÃO (MÃO DE OBRA, CAMINHÃO PIPA E ROLO)</t>
  </si>
  <si>
    <t>CALHA/CANALETA DE CONCRETO SIMPLES, TIPO MEIA CANA, DIAMETRO DE 40 CM, PARA AGUA PLUVIAL</t>
  </si>
  <si>
    <t>6.23</t>
  </si>
  <si>
    <t>EXECUÇÃO E COMPACTAÇÃO DE ATERRO COM SOLO PREDOMINANTEMENTE ARENOSO - EXCLUSIVE SOLO, ESCAVAÇÃO, CARGA E TRANSPORTE. AF_11/2019</t>
  </si>
  <si>
    <t>CAMINHÃO PIPA 10.000 L TRUCADO, PESO BRUTO TOTAL 23.000 KG, CARGA ÚTIL MÁXIMA 15.935 KG, DISTÂNCIA ENTRE EIXOS 4,8 M, POTÊNCIA 230 CV, INCLUSIVE TANQUE DE AÇO PARA TRANSPORTE DE ÁGUA - CHP DIURNO. AF_06/2014</t>
  </si>
  <si>
    <t>CAMINHÃO PIPA 10.000 L TRUCADO, PESO BRUTO TOTAL 23.000 KG, CARGA ÚTIL MÁXIMA 15.935 KG, DISTÂNCIA ENTRE EIXOS 4,8 M, POTÊNCIA 230 CV, INCLUSIVE TANQUE DE AÇO PARA TRANSPORTE DE ÁGUA - CHI DIURNO. AF_06/2014</t>
  </si>
  <si>
    <t>MOTONIVELADORA POTÊNCIA BÁSICA LÍQUIDA (PRIMEIRA MARCHA) 125 HP, PESO BRUTO 13032 KG, LARGURA DA LÂMINA DE 3,7 M - CHP DIURNO. AF_06/2014</t>
  </si>
  <si>
    <t>MOTONIVELADORA POTÊNCIA BÁSICA LÍQUIDA (PRIMEIRA MARCHA) 125 HP, PESO BRUTO 13032 KG, LARGURA DA LÂMINA DE 3,7 M - CHI DIURNO. AF_06/2014</t>
  </si>
  <si>
    <t>ROLO COMPACTADOR DE PNEUS, ESTATICO, PRESSAO VARIAVEL, POTENCIA 110 HP, PESO SEM/COM LASTRO 10,8/27 T, LARGURA DE ROLAGEM 2,30 M - CHP DIURNO. AF_06/2017</t>
  </si>
  <si>
    <t>ROLO COMPACTADOR DE PNEUS, ESTATICO, PRESSAO VARIAVEL, POTENCIA 110 HP, PESO SEM/COM LASTRO 10,8/27 T, LARGURA DE ROLAGEM 2,30 M - CHI DIURNO. AF_06/2017</t>
  </si>
  <si>
    <t>ESCAVAÇÃO HORIZONTAL EM SOLO DE 1A CATEGORIA COM TRATOR DE ESTEIRAS (170HP/LÂMINA: 5,20M3). AF_07/2020</t>
  </si>
  <si>
    <t>TRATOR DE ESTEIRAS, POTÊNCIA 170 HP, PESO OPERACIONAL 19 T, CAÇAMBA 5,2 M3 - CHP DIURNO. AF_06/2014</t>
  </si>
  <si>
    <t>TRATOR DE ESTEIRAS, POTÊNCIA 170 HP, PESO OPERACIONAL 19 T, CAÇAMBA 5,2 M3 - CHI DIURNO. AF_06/2014</t>
  </si>
  <si>
    <t>P-058</t>
  </si>
  <si>
    <t>P-059</t>
  </si>
  <si>
    <t>98504</t>
  </si>
  <si>
    <t>PLANTIO DE GRAMA BATATAIS EM PLACAS. AF_05/2018</t>
  </si>
  <si>
    <t>3324</t>
  </si>
  <si>
    <t>GRAMA BATATAIS EM PLACAS, SEM PLANTIO</t>
  </si>
  <si>
    <t>GRELHA METÁLICA DE FERRO FUNDIDO 40 X 40 CM</t>
  </si>
  <si>
    <t>CAIXA COM GRELHA DUPLA RETANGULAR, EM ALVENARIA COM BLOCOS DE CONCRETO, DIMENSÕES INTERNAS: 0,5X2,2X1 M. AF_12/2020</t>
  </si>
  <si>
    <t>CONJUNTO PRE-MOLDADO COMPOSTO POR GRELHA (0,99 X 0,45 M), QUADRO (1,10 X 0,52 M) E CANTONEIRA (1,10 X 0,35 M), EM CONCRETO ARMADO, COM FCK DE 21 MPA</t>
  </si>
  <si>
    <t>PEÇA RETANGULAR PRÉ-MOLDADA, VOLUME DE CONCRETO DE 30 A 70 LITROS , TAXA DE AÇO APROXIMADA DE 70KG/M³. AF_01/2018</t>
  </si>
  <si>
    <t>PREPARO DE FUNDO DE VALA COM LARGURA MAIOR OU IGUAL A 1,5 M E MENOR QUE 2,5 M (ACERTO DO SOLO NATURAL). AF_08/2020</t>
  </si>
  <si>
    <t>P-060</t>
  </si>
  <si>
    <t>(ADEQUADO 99251 - SINAPI) CAIXA ENTERRADA HIDRÁULICA RETANGULAR EM ALVENARIA COM TIJOLOS CERÂMICOS MACIÇOS, DIMENSÕES INTERNAS: 0,4X0,4X0,4 M PARA REDE DE DRENAGEM. AF_12/2020</t>
  </si>
  <si>
    <t>(ADEQUADO 102991 - SINAPI) CANALETA MEIA CANA PRÉ-MOLDADA DE CONCRETO (D = 40 CM) - FORNECIMENTO E INSTALAÇÃO. AF_08/2021</t>
  </si>
  <si>
    <t>(ADEQUADO 1201006008 - AGESUL) CONECTOR GTDU, CABO X HASTE PARA CABO DE 50MM2</t>
  </si>
  <si>
    <t>(ADEQUADO 10292 - ORSE) TERMINAL POLIMÉRICO (MUFLA), CLASSE 36KV</t>
  </si>
  <si>
    <t>(ADEQUADO 98463 - SINAPI) TERMINAL MINICAPTOR AÉREO, ALTURA DE 300MM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</si>
</sst>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_-&quot;R$&quot;\ * #,##0.00_-;\-&quot;R$&quot;\ * #,##0.00_-;_-&quot;R$&quot;\ * &quot;-&quot;??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10"/>
      <name val="Arial"/>
      <family val="2"/>
    </font>
    <font>
      <sz val="10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Calibri"/>
      <family val="2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0.89999084444715716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</cellStyleXfs>
  <cellXfs count="139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indent="1"/>
    </xf>
    <xf numFmtId="49" fontId="2" fillId="2" borderId="3" xfId="0" applyNumberFormat="1" applyFont="1" applyFill="1" applyBorder="1" applyAlignment="1">
      <alignment horizontal="left" vertical="center" indent="1"/>
    </xf>
    <xf numFmtId="49" fontId="2" fillId="2" borderId="3" xfId="0" applyNumberFormat="1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44" fontId="1" fillId="0" borderId="1" xfId="2" applyFont="1" applyBorder="1" applyAlignment="1">
      <alignment vertical="center"/>
    </xf>
    <xf numFmtId="165" fontId="0" fillId="0" borderId="1" xfId="0" applyNumberFormat="1" applyBorder="1" applyAlignment="1">
      <alignment vertical="center"/>
    </xf>
    <xf numFmtId="49" fontId="0" fillId="0" borderId="0" xfId="0" applyNumberFormat="1" applyAlignment="1">
      <alignment horizontal="left" vertical="center" indent="1"/>
    </xf>
    <xf numFmtId="44" fontId="0" fillId="0" borderId="0" xfId="2" applyFont="1" applyFill="1"/>
    <xf numFmtId="0" fontId="0" fillId="0" borderId="0" xfId="0" quotePrefix="1"/>
    <xf numFmtId="0" fontId="4" fillId="0" borderId="0" xfId="0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 indent="1"/>
    </xf>
    <xf numFmtId="0" fontId="6" fillId="3" borderId="5" xfId="0" applyFont="1" applyFill="1" applyBorder="1" applyAlignment="1">
      <alignment vertical="center"/>
    </xf>
    <xf numFmtId="44" fontId="6" fillId="3" borderId="5" xfId="2" applyFont="1" applyFill="1" applyBorder="1" applyAlignment="1">
      <alignment vertical="center"/>
    </xf>
    <xf numFmtId="44" fontId="6" fillId="3" borderId="5" xfId="2" applyFont="1" applyFill="1" applyBorder="1" applyAlignment="1">
      <alignment horizontal="center" vertical="center"/>
    </xf>
    <xf numFmtId="0" fontId="8" fillId="0" borderId="5" xfId="3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>
      <alignment horizontal="center" vertical="center"/>
    </xf>
    <xf numFmtId="0" fontId="8" fillId="0" borderId="5" xfId="3" applyFont="1" applyBorder="1" applyAlignment="1" applyProtection="1">
      <alignment horizontal="left" vertical="center" wrapText="1"/>
      <protection locked="0"/>
    </xf>
    <xf numFmtId="2" fontId="8" fillId="0" borderId="5" xfId="0" applyNumberFormat="1" applyFont="1" applyBorder="1" applyAlignment="1">
      <alignment horizontal="center" vertical="center"/>
    </xf>
    <xf numFmtId="44" fontId="8" fillId="0" borderId="5" xfId="2" applyFont="1" applyFill="1" applyBorder="1" applyAlignment="1">
      <alignment horizontal="center" vertical="center"/>
    </xf>
    <xf numFmtId="0" fontId="9" fillId="0" borderId="0" xfId="0" applyFont="1"/>
    <xf numFmtId="0" fontId="4" fillId="0" borderId="0" xfId="0" applyFont="1"/>
    <xf numFmtId="44" fontId="0" fillId="0" borderId="0" xfId="0" applyNumberFormat="1"/>
    <xf numFmtId="0" fontId="10" fillId="0" borderId="0" xfId="0" applyFont="1"/>
    <xf numFmtId="1" fontId="0" fillId="0" borderId="0" xfId="0" applyNumberFormat="1"/>
    <xf numFmtId="2" fontId="0" fillId="0" borderId="0" xfId="0" applyNumberFormat="1"/>
    <xf numFmtId="0" fontId="3" fillId="3" borderId="5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2" fontId="0" fillId="0" borderId="0" xfId="0" quotePrefix="1" applyNumberFormat="1"/>
    <xf numFmtId="0" fontId="8" fillId="4" borderId="5" xfId="3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>
      <alignment horizontal="center" vertical="center"/>
    </xf>
    <xf numFmtId="0" fontId="8" fillId="4" borderId="5" xfId="3" applyFont="1" applyFill="1" applyBorder="1" applyAlignment="1" applyProtection="1">
      <alignment horizontal="left" vertical="center" wrapText="1"/>
      <protection locked="0"/>
    </xf>
    <xf numFmtId="2" fontId="8" fillId="4" borderId="5" xfId="0" applyNumberFormat="1" applyFont="1" applyFill="1" applyBorder="1" applyAlignment="1">
      <alignment horizontal="center" vertical="center"/>
    </xf>
    <xf numFmtId="44" fontId="8" fillId="4" borderId="5" xfId="2" applyFont="1" applyFill="1" applyBorder="1" applyAlignment="1">
      <alignment horizontal="center" vertical="center"/>
    </xf>
    <xf numFmtId="2" fontId="8" fillId="5" borderId="5" xfId="0" applyNumberFormat="1" applyFont="1" applyFill="1" applyBorder="1" applyAlignment="1">
      <alignment horizontal="center" vertical="center"/>
    </xf>
    <xf numFmtId="0" fontId="0" fillId="4" borderId="0" xfId="0" applyFill="1"/>
    <xf numFmtId="0" fontId="4" fillId="4" borderId="0" xfId="0" applyFont="1" applyFill="1"/>
    <xf numFmtId="0" fontId="11" fillId="4" borderId="5" xfId="3" applyFont="1" applyFill="1" applyBorder="1" applyAlignment="1" applyProtection="1">
      <alignment horizontal="center" vertical="center" wrapText="1"/>
      <protection locked="0"/>
    </xf>
    <xf numFmtId="0" fontId="11" fillId="4" borderId="5" xfId="0" applyFont="1" applyFill="1" applyBorder="1" applyAlignment="1">
      <alignment horizontal="center" vertical="center"/>
    </xf>
    <xf numFmtId="0" fontId="11" fillId="4" borderId="5" xfId="3" applyFont="1" applyFill="1" applyBorder="1" applyAlignment="1" applyProtection="1">
      <alignment horizontal="left" vertical="center" wrapText="1"/>
      <protection locked="0"/>
    </xf>
    <xf numFmtId="2" fontId="11" fillId="4" borderId="5" xfId="0" applyNumberFormat="1" applyFont="1" applyFill="1" applyBorder="1" applyAlignment="1">
      <alignment horizontal="center" vertical="center"/>
    </xf>
    <xf numFmtId="44" fontId="11" fillId="4" borderId="5" xfId="2" applyFont="1" applyFill="1" applyBorder="1" applyAlignment="1">
      <alignment horizontal="center" vertical="center"/>
    </xf>
    <xf numFmtId="2" fontId="8" fillId="7" borderId="5" xfId="0" applyNumberFormat="1" applyFont="1" applyFill="1" applyBorder="1" applyAlignment="1">
      <alignment horizontal="center" vertical="center"/>
    </xf>
    <xf numFmtId="0" fontId="8" fillId="7" borderId="5" xfId="3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center" wrapText="1"/>
    </xf>
    <xf numFmtId="44" fontId="6" fillId="3" borderId="5" xfId="0" applyNumberFormat="1" applyFont="1" applyFill="1" applyBorder="1" applyAlignment="1">
      <alignment vertical="center"/>
    </xf>
    <xf numFmtId="44" fontId="0" fillId="0" borderId="0" xfId="2" applyFont="1" applyAlignment="1">
      <alignment vertical="center"/>
    </xf>
    <xf numFmtId="0" fontId="10" fillId="0" borderId="0" xfId="0" applyFont="1" applyAlignment="1">
      <alignment vertical="center"/>
    </xf>
    <xf numFmtId="44" fontId="0" fillId="0" borderId="0" xfId="0" applyNumberFormat="1" applyAlignment="1">
      <alignment vertical="center"/>
    </xf>
    <xf numFmtId="44" fontId="0" fillId="0" borderId="0" xfId="2" applyFont="1" applyFill="1" applyAlignment="1">
      <alignment vertical="center"/>
    </xf>
    <xf numFmtId="0" fontId="6" fillId="3" borderId="5" xfId="0" applyFont="1" applyFill="1" applyBorder="1" applyAlignment="1">
      <alignment horizontal="left" vertical="center"/>
    </xf>
    <xf numFmtId="44" fontId="10" fillId="0" borderId="0" xfId="0" applyNumberFormat="1" applyFont="1" applyAlignment="1">
      <alignment vertical="center"/>
    </xf>
    <xf numFmtId="0" fontId="0" fillId="0" borderId="2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1" fillId="0" borderId="3" xfId="1" applyNumberFormat="1" applyFont="1" applyBorder="1" applyAlignment="1">
      <alignment horizontal="center" vertical="center"/>
    </xf>
    <xf numFmtId="44" fontId="1" fillId="0" borderId="3" xfId="2" applyFont="1" applyBorder="1" applyAlignment="1">
      <alignment vertical="center"/>
    </xf>
    <xf numFmtId="165" fontId="0" fillId="0" borderId="4" xfId="0" applyNumberFormat="1" applyBorder="1" applyAlignment="1">
      <alignment vertical="center"/>
    </xf>
    <xf numFmtId="10" fontId="4" fillId="0" borderId="0" xfId="4" applyNumberFormat="1" applyFont="1" applyAlignment="1">
      <alignment horizontal="center" vertical="center"/>
    </xf>
    <xf numFmtId="0" fontId="13" fillId="8" borderId="0" xfId="0" applyFont="1" applyFill="1" applyAlignment="1">
      <alignment horizontal="left" vertical="center" indent="1"/>
    </xf>
    <xf numFmtId="0" fontId="13" fillId="8" borderId="0" xfId="0" applyFont="1" applyFill="1" applyAlignment="1">
      <alignment vertical="center" wrapText="1"/>
    </xf>
    <xf numFmtId="0" fontId="13" fillId="8" borderId="0" xfId="0" applyFont="1" applyFill="1" applyAlignment="1">
      <alignment vertical="center"/>
    </xf>
    <xf numFmtId="0" fontId="14" fillId="0" borderId="0" xfId="0" applyFont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15" fillId="0" borderId="0" xfId="0" applyFont="1" applyAlignment="1">
      <alignment vertical="center"/>
    </xf>
    <xf numFmtId="49" fontId="14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inden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44" fontId="10" fillId="0" borderId="1" xfId="2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44" fontId="16" fillId="0" borderId="0" xfId="2" applyFont="1" applyFill="1" applyAlignment="1">
      <alignment vertical="center"/>
    </xf>
    <xf numFmtId="0" fontId="14" fillId="0" borderId="0" xfId="0" applyFont="1" applyAlignment="1">
      <alignment vertical="center"/>
    </xf>
    <xf numFmtId="44" fontId="1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indent="1"/>
    </xf>
    <xf numFmtId="0" fontId="0" fillId="0" borderId="3" xfId="0" applyBorder="1" applyAlignment="1">
      <alignment horizontal="left" vertical="center"/>
    </xf>
    <xf numFmtId="49" fontId="10" fillId="0" borderId="0" xfId="0" applyNumberFormat="1" applyFont="1" applyAlignment="1">
      <alignment vertical="center"/>
    </xf>
    <xf numFmtId="49" fontId="0" fillId="0" borderId="1" xfId="0" applyNumberFormat="1" applyBorder="1" applyAlignment="1">
      <alignment horizontal="left" vertical="center" indent="1"/>
    </xf>
    <xf numFmtId="0" fontId="0" fillId="0" borderId="1" xfId="0" applyBorder="1" applyAlignment="1">
      <alignment horizontal="left" vertical="center" wrapText="1" indent="1"/>
    </xf>
    <xf numFmtId="0" fontId="16" fillId="0" borderId="0" xfId="0" applyFont="1" applyAlignment="1">
      <alignment vertical="center"/>
    </xf>
    <xf numFmtId="0" fontId="16" fillId="0" borderId="0" xfId="0" quotePrefix="1" applyFont="1" applyAlignment="1">
      <alignment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44" fontId="5" fillId="3" borderId="5" xfId="2" applyFont="1" applyFill="1" applyBorder="1" applyAlignment="1">
      <alignment vertical="center"/>
    </xf>
    <xf numFmtId="44" fontId="5" fillId="3" borderId="5" xfId="2" applyFont="1" applyFill="1" applyBorder="1" applyAlignment="1">
      <alignment horizontal="center" vertical="center"/>
    </xf>
    <xf numFmtId="44" fontId="5" fillId="3" borderId="5" xfId="0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indent="1"/>
    </xf>
    <xf numFmtId="0" fontId="3" fillId="3" borderId="10" xfId="0" applyFont="1" applyFill="1" applyBorder="1" applyAlignment="1">
      <alignment horizontal="left" vertical="center" indent="1"/>
    </xf>
    <xf numFmtId="0" fontId="0" fillId="4" borderId="0" xfId="0" applyFill="1" applyAlignment="1">
      <alignment horizontal="center" vertical="center" wrapText="1"/>
    </xf>
    <xf numFmtId="0" fontId="8" fillId="4" borderId="12" xfId="3" applyFont="1" applyFill="1" applyBorder="1" applyAlignment="1" applyProtection="1">
      <alignment horizontal="center" vertical="center" wrapText="1"/>
      <protection locked="0"/>
    </xf>
    <xf numFmtId="0" fontId="8" fillId="4" borderId="13" xfId="3" applyFont="1" applyFill="1" applyBorder="1" applyAlignment="1" applyProtection="1">
      <alignment horizontal="center" vertical="center" wrapText="1"/>
      <protection locked="0"/>
    </xf>
    <xf numFmtId="0" fontId="8" fillId="4" borderId="14" xfId="3" applyFont="1" applyFill="1" applyBorder="1" applyAlignment="1" applyProtection="1">
      <alignment horizontal="center" vertical="center" wrapText="1"/>
      <protection locked="0"/>
    </xf>
    <xf numFmtId="0" fontId="8" fillId="4" borderId="15" xfId="3" applyFont="1" applyFill="1" applyBorder="1" applyAlignment="1" applyProtection="1">
      <alignment horizontal="center" vertical="center" wrapText="1"/>
      <protection locked="0"/>
    </xf>
    <xf numFmtId="0" fontId="8" fillId="4" borderId="0" xfId="3" applyFont="1" applyFill="1" applyAlignment="1" applyProtection="1">
      <alignment horizontal="center" vertical="center" wrapText="1"/>
      <protection locked="0"/>
    </xf>
    <xf numFmtId="0" fontId="8" fillId="4" borderId="16" xfId="3" applyFont="1" applyFill="1" applyBorder="1" applyAlignment="1" applyProtection="1">
      <alignment horizontal="center" vertical="center" wrapText="1"/>
      <protection locked="0"/>
    </xf>
    <xf numFmtId="0" fontId="8" fillId="4" borderId="17" xfId="3" applyFont="1" applyFill="1" applyBorder="1" applyAlignment="1" applyProtection="1">
      <alignment horizontal="center" vertical="center" wrapText="1"/>
      <protection locked="0"/>
    </xf>
    <xf numFmtId="0" fontId="8" fillId="4" borderId="9" xfId="3" applyFont="1" applyFill="1" applyBorder="1" applyAlignment="1" applyProtection="1">
      <alignment horizontal="center" vertical="center" wrapText="1"/>
      <protection locked="0"/>
    </xf>
    <xf numFmtId="0" fontId="8" fillId="4" borderId="18" xfId="3" applyFont="1" applyFill="1" applyBorder="1" applyAlignment="1" applyProtection="1">
      <alignment horizontal="center" vertical="center" wrapText="1"/>
      <protection locked="0"/>
    </xf>
    <xf numFmtId="0" fontId="8" fillId="4" borderId="8" xfId="3" applyFont="1" applyFill="1" applyBorder="1" applyAlignment="1" applyProtection="1">
      <alignment horizontal="center" vertical="center" wrapText="1"/>
      <protection locked="0"/>
    </xf>
    <xf numFmtId="0" fontId="8" fillId="4" borderId="11" xfId="3" applyFont="1" applyFill="1" applyBorder="1" applyAlignment="1" applyProtection="1">
      <alignment horizontal="center" vertical="center" wrapText="1"/>
      <protection locked="0"/>
    </xf>
    <xf numFmtId="0" fontId="8" fillId="4" borderId="10" xfId="3" applyFont="1" applyFill="1" applyBorder="1" applyAlignment="1" applyProtection="1">
      <alignment horizontal="center" vertical="center" wrapText="1"/>
      <protection locked="0"/>
    </xf>
    <xf numFmtId="0" fontId="0" fillId="4" borderId="0" xfId="0" applyFill="1" applyAlignment="1">
      <alignment horizontal="center" vertical="center"/>
    </xf>
    <xf numFmtId="0" fontId="0" fillId="6" borderId="0" xfId="0" applyFill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</cellXfs>
  <cellStyles count="5">
    <cellStyle name="Moeda" xfId="2" builtinId="4"/>
    <cellStyle name="Normal" xfId="0" builtinId="0"/>
    <cellStyle name="Normal 2" xfId="3" xr:uid="{00000000-0005-0000-0000-000002000000}"/>
    <cellStyle name="Porcentagem" xfId="4" builtinId="5"/>
    <cellStyle name="Vírgula" xfId="1" builtinId="3"/>
  </cellStyles>
  <dxfs count="44"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996633"/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12"/>
  <sheetViews>
    <sheetView topLeftCell="A75" zoomScaleNormal="100" workbookViewId="0">
      <selection activeCell="B85" sqref="B85"/>
    </sheetView>
  </sheetViews>
  <sheetFormatPr defaultRowHeight="15" x14ac:dyDescent="0.25"/>
  <cols>
    <col min="3" max="3" width="17.42578125" customWidth="1"/>
    <col min="4" max="4" width="11.5703125" customWidth="1"/>
    <col min="5" max="5" width="55.5703125" customWidth="1"/>
    <col min="7" max="7" width="12.5703125" customWidth="1"/>
    <col min="8" max="8" width="15.85546875" style="21" customWidth="1"/>
    <col min="9" max="9" width="16" bestFit="1" customWidth="1"/>
    <col min="10" max="10" width="16.42578125" bestFit="1" customWidth="1"/>
    <col min="11" max="11" width="12.140625" bestFit="1" customWidth="1"/>
  </cols>
  <sheetData>
    <row r="1" spans="2:13" x14ac:dyDescent="0.25">
      <c r="K1" s="22" t="s">
        <v>142</v>
      </c>
    </row>
    <row r="2" spans="2:13" ht="21" x14ac:dyDescent="0.25">
      <c r="B2" s="116" t="s">
        <v>441</v>
      </c>
      <c r="C2" s="117"/>
      <c r="D2" s="117"/>
      <c r="E2" s="117"/>
      <c r="F2" s="117"/>
      <c r="G2" s="118"/>
      <c r="H2" s="41" t="s">
        <v>449</v>
      </c>
      <c r="I2" s="119" t="s">
        <v>450</v>
      </c>
      <c r="J2" s="120"/>
      <c r="K2" s="23" t="s">
        <v>434</v>
      </c>
      <c r="L2" s="24">
        <v>0.25</v>
      </c>
    </row>
    <row r="3" spans="2:13" x14ac:dyDescent="0.25">
      <c r="B3" s="114" t="s">
        <v>435</v>
      </c>
      <c r="C3" s="114" t="s">
        <v>436</v>
      </c>
      <c r="D3" s="114" t="s">
        <v>1</v>
      </c>
      <c r="E3" s="114" t="s">
        <v>3</v>
      </c>
      <c r="F3" s="114" t="s">
        <v>141</v>
      </c>
      <c r="G3" s="114" t="s">
        <v>437</v>
      </c>
      <c r="H3" s="114" t="s">
        <v>438</v>
      </c>
      <c r="I3" s="114" t="s">
        <v>439</v>
      </c>
      <c r="J3" s="114" t="s">
        <v>440</v>
      </c>
    </row>
    <row r="4" spans="2:13" x14ac:dyDescent="0.25">
      <c r="B4" s="115"/>
      <c r="C4" s="115"/>
      <c r="D4" s="115"/>
      <c r="E4" s="115"/>
      <c r="F4" s="115"/>
      <c r="G4" s="115"/>
      <c r="H4" s="115"/>
      <c r="I4" s="115"/>
      <c r="J4" s="115"/>
    </row>
    <row r="5" spans="2:13" x14ac:dyDescent="0.25">
      <c r="B5" s="42"/>
      <c r="C5" s="42"/>
      <c r="D5" s="42"/>
      <c r="E5" s="42"/>
      <c r="F5" s="42"/>
      <c r="G5" s="42"/>
      <c r="H5" s="42"/>
      <c r="I5" s="42"/>
      <c r="J5" s="42"/>
    </row>
    <row r="6" spans="2:13" x14ac:dyDescent="0.25">
      <c r="B6" s="25">
        <v>1</v>
      </c>
      <c r="C6" s="26" t="s">
        <v>9</v>
      </c>
      <c r="D6" s="25"/>
      <c r="E6" s="25"/>
      <c r="F6" s="25"/>
      <c r="G6" s="27"/>
      <c r="H6" s="28"/>
      <c r="I6" s="27"/>
      <c r="J6" s="29"/>
      <c r="L6" t="s">
        <v>454</v>
      </c>
    </row>
    <row r="7" spans="2:13" ht="25.5" x14ac:dyDescent="0.25">
      <c r="B7" s="30" t="s">
        <v>10</v>
      </c>
      <c r="C7" s="31" t="str">
        <f>INDEX('Composicao Unitaria'!D:D,MATCH(BASE!B7,'Composicao Unitaria'!B:B,0))</f>
        <v>SINAPI</v>
      </c>
      <c r="D7" s="31">
        <f>INDEX('Composicao Unitaria'!C:C,MATCH(BASE!B7,'Composicao Unitaria'!B:B,0))</f>
        <v>103689</v>
      </c>
      <c r="E7" s="32" t="str">
        <f>INDEX('Composicao Unitaria'!E:E,MATCH(BASE!B7,'Composicao Unitaria'!B:B,0))</f>
        <v>FORNECIMENTO E INSTALAÇÃO DE PLACA DE OBRA COM CHAPA GALVANIZADA E ESTRUTURA DE MADEIRA. AF_03/2022_PS</v>
      </c>
      <c r="F7" s="31" t="str">
        <f>INDEX('Composicao Unitaria'!F:F,MATCH(BASE!B7,'Composicao Unitaria'!B:B,0))</f>
        <v>M2</v>
      </c>
      <c r="G7" s="33">
        <v>1</v>
      </c>
      <c r="H7" s="34">
        <f>IF(INDEX('Composicao Unitaria'!H:H,MATCH(BASE!B7,'Composicao Unitaria'!B:B,0))=0,"-",INDEX('Composicao Unitaria'!H:H,MATCH(BASE!B7,'Composicao Unitaria'!B:B,0)))</f>
        <v>301.07492400000001</v>
      </c>
      <c r="I7" s="34">
        <f>IFERROR(H7*(1+$L$2),"-")</f>
        <v>376.34365500000001</v>
      </c>
      <c r="J7" s="34">
        <f>IFERROR(I7*G7,"-")</f>
        <v>376.34365500000001</v>
      </c>
    </row>
    <row r="8" spans="2:13" ht="25.5" x14ac:dyDescent="0.25">
      <c r="B8" s="30" t="s">
        <v>154</v>
      </c>
      <c r="C8" s="31" t="str">
        <f>INDEX('Composicao Unitaria'!D:D,MATCH(BASE!B8,'Composicao Unitaria'!B:B,0))</f>
        <v>PRÓPRIA</v>
      </c>
      <c r="D8" s="31" t="str">
        <f>INDEX('Composicao Unitaria'!C:C,MATCH(BASE!B8,'Composicao Unitaria'!B:B,0))</f>
        <v>P-001</v>
      </c>
      <c r="E8" s="32" t="str">
        <f>INDEX('Composicao Unitaria'!E:E,MATCH(BASE!B8,'Composicao Unitaria'!B:B,0))</f>
        <v>EQUIPE DE TOPOGRAFIA PARA TRABALHOS DE CAMPO E ESCRITÓRIO, DIÁRIA INCLUINDO TRANSPORTE</v>
      </c>
      <c r="F8" s="31" t="str">
        <f>INDEX('Composicao Unitaria'!F:F,MATCH(BASE!B8,'Composicao Unitaria'!B:B,0))</f>
        <v>DIA</v>
      </c>
      <c r="G8" s="33">
        <v>2</v>
      </c>
      <c r="H8" s="34">
        <f>IF(INDEX('Composicao Unitaria'!H:H,MATCH(BASE!B8,'Composicao Unitaria'!B:B,0))=0,"-",INDEX('Composicao Unitaria'!H:H,MATCH(BASE!B8,'Composicao Unitaria'!B:B,0)))</f>
        <v>526.20531800000003</v>
      </c>
      <c r="I8" s="34">
        <f t="shared" ref="I8:I71" si="0">IFERROR(H8*(1+$L$2),"-")</f>
        <v>657.7566475000001</v>
      </c>
      <c r="J8" s="34">
        <f t="shared" ref="J8:J71" si="1">IFERROR(I8*G8,"-")</f>
        <v>1315.5132950000002</v>
      </c>
    </row>
    <row r="9" spans="2:13" ht="38.25" x14ac:dyDescent="0.25">
      <c r="B9" s="30" t="s">
        <v>165</v>
      </c>
      <c r="C9" s="31" t="str">
        <f>INDEX('Composicao Unitaria'!D:D,MATCH(BASE!B9,'Composicao Unitaria'!B:B,0))</f>
        <v>SINAPI</v>
      </c>
      <c r="D9" s="31" t="str">
        <f>INDEX('Composicao Unitaria'!C:C,MATCH(BASE!B9,'Composicao Unitaria'!B:B,0))</f>
        <v>98525</v>
      </c>
      <c r="E9" s="32" t="str">
        <f>INDEX('Composicao Unitaria'!E:E,MATCH(BASE!B9,'Composicao Unitaria'!B:B,0))</f>
        <v>LIMPEZA MECANIZADA DE CAMADA VEGETAL, VEGETAÇÃO E PEQUENAS ÁRVORES (DIÂMETRO DE TRONCO MENOR QUE 0,20 M), COM TRATOR DE ESTEIRAS.AF_05/2018</v>
      </c>
      <c r="F9" s="31" t="str">
        <f>INDEX('Composicao Unitaria'!F:F,MATCH(BASE!B9,'Composicao Unitaria'!B:B,0))</f>
        <v>M2</v>
      </c>
      <c r="G9" s="33">
        <v>3</v>
      </c>
      <c r="H9" s="34">
        <f>IF(INDEX('Composicao Unitaria'!H:H,MATCH(BASE!B9,'Composicao Unitaria'!B:B,0))=0,"-",INDEX('Composicao Unitaria'!H:H,MATCH(BASE!B9,'Composicao Unitaria'!B:B,0)))</f>
        <v>0.36853799999999998</v>
      </c>
      <c r="I9" s="34">
        <f t="shared" si="0"/>
        <v>0.46067249999999998</v>
      </c>
      <c r="J9" s="34">
        <f t="shared" si="1"/>
        <v>1.3820174999999999</v>
      </c>
    </row>
    <row r="10" spans="2:13" x14ac:dyDescent="0.25">
      <c r="B10" s="30" t="s">
        <v>169</v>
      </c>
      <c r="C10" s="31" t="str">
        <f>INDEX('Composicao Unitaria'!D:D,MATCH(BASE!B10,'Composicao Unitaria'!B:B,0))</f>
        <v>SINAPI</v>
      </c>
      <c r="D10" s="31" t="str">
        <f>INDEX('Composicao Unitaria'!C:C,MATCH(BASE!B10,'Composicao Unitaria'!B:B,0))</f>
        <v>98504</v>
      </c>
      <c r="E10" s="32" t="str">
        <f>INDEX('Composicao Unitaria'!E:E,MATCH(BASE!B10,'Composicao Unitaria'!B:B,0))</f>
        <v>PLANTIO DE GRAMA BATATAIS EM PLACAS. AF_05/2018</v>
      </c>
      <c r="F10" s="31" t="str">
        <f>INDEX('Composicao Unitaria'!F:F,MATCH(BASE!B10,'Composicao Unitaria'!B:B,0))</f>
        <v>M2</v>
      </c>
      <c r="G10" s="33">
        <v>1</v>
      </c>
      <c r="H10" s="34">
        <f>IF(INDEX('Composicao Unitaria'!H:H,MATCH(BASE!B10,'Composicao Unitaria'!B:B,0))=0,"-",INDEX('Composicao Unitaria'!H:H,MATCH(BASE!B10,'Composicao Unitaria'!B:B,0)))</f>
        <v>9.5544960000000003</v>
      </c>
      <c r="I10" s="34">
        <f t="shared" si="0"/>
        <v>11.94312</v>
      </c>
      <c r="J10" s="34">
        <f t="shared" si="1"/>
        <v>11.94312</v>
      </c>
      <c r="M10" s="35"/>
    </row>
    <row r="11" spans="2:13" ht="25.5" x14ac:dyDescent="0.25">
      <c r="B11" s="30" t="s">
        <v>172</v>
      </c>
      <c r="C11" s="31" t="str">
        <f>INDEX('Composicao Unitaria'!D:D,MATCH(BASE!B11,'Composicao Unitaria'!B:B,0))</f>
        <v>PRÓPRIA</v>
      </c>
      <c r="D11" s="31" t="str">
        <f>INDEX('Composicao Unitaria'!C:C,MATCH(BASE!B11,'Composicao Unitaria'!B:B,0))</f>
        <v>P-058</v>
      </c>
      <c r="E11" s="32" t="str">
        <f>INDEX('Composicao Unitaria'!E:E,MATCH(BASE!B11,'Composicao Unitaria'!B:B,0))</f>
        <v>ATERRO MECANIZADO COM TRATOR DE ESTEIRA, INCLUSIVE COMPACTAÇÃO (MÃO DE OBRA, CAMINHÃO PIPA E ROLO)</v>
      </c>
      <c r="F11" s="31" t="str">
        <f>INDEX('Composicao Unitaria'!F:F,MATCH(BASE!B11,'Composicao Unitaria'!B:B,0))</f>
        <v>M3</v>
      </c>
      <c r="G11" s="33">
        <v>3</v>
      </c>
      <c r="H11" s="34">
        <f>IF(INDEX('Composicao Unitaria'!H:H,MATCH(BASE!B11,'Composicao Unitaria'!B:B,0))=0,"-",INDEX('Composicao Unitaria'!H:H,MATCH(BASE!B11,'Composicao Unitaria'!B:B,0)))</f>
        <v>3.4558399999999998</v>
      </c>
      <c r="I11" s="34">
        <f t="shared" si="0"/>
        <v>4.3197999999999999</v>
      </c>
      <c r="J11" s="34">
        <f t="shared" si="1"/>
        <v>12.959399999999999</v>
      </c>
    </row>
    <row r="12" spans="2:13" ht="25.5" x14ac:dyDescent="0.25">
      <c r="B12" s="30" t="s">
        <v>174</v>
      </c>
      <c r="C12" s="31" t="str">
        <f>INDEX('Composicao Unitaria'!D:D,MATCH(BASE!B12,'Composicao Unitaria'!B:B,0))</f>
        <v>SINAPI</v>
      </c>
      <c r="D12" s="31">
        <f>INDEX('Composicao Unitaria'!C:C,MATCH(BASE!B12,'Composicao Unitaria'!B:B,0))</f>
        <v>101116</v>
      </c>
      <c r="E12" s="32" t="str">
        <f>INDEX('Composicao Unitaria'!E:E,MATCH(BASE!B12,'Composicao Unitaria'!B:B,0))</f>
        <v>ESCAVAÇÃO HORIZONTAL EM SOLO DE 1A CATEGORIA COM TRATOR DE ESTEIRAS (170HP/LÂMINA: 5,20M3). AF_07/2020</v>
      </c>
      <c r="F12" s="31" t="str">
        <f>INDEX('Composicao Unitaria'!F:F,MATCH(BASE!B12,'Composicao Unitaria'!B:B,0))</f>
        <v>M3</v>
      </c>
      <c r="G12" s="33">
        <v>3</v>
      </c>
      <c r="H12" s="34">
        <f>IF(INDEX('Composicao Unitaria'!H:H,MATCH(BASE!B12,'Composicao Unitaria'!B:B,0))=0,"-",INDEX('Composicao Unitaria'!H:H,MATCH(BASE!B12,'Composicao Unitaria'!B:B,0)))</f>
        <v>1.821936</v>
      </c>
      <c r="I12" s="34">
        <f t="shared" si="0"/>
        <v>2.2774200000000002</v>
      </c>
      <c r="J12" s="34">
        <f t="shared" si="1"/>
        <v>6.8322600000000007</v>
      </c>
    </row>
    <row r="13" spans="2:13" ht="38.25" x14ac:dyDescent="0.25">
      <c r="B13" s="30" t="s">
        <v>176</v>
      </c>
      <c r="C13" s="31" t="str">
        <f>INDEX('Composicao Unitaria'!D:D,MATCH(BASE!B13,'Composicao Unitaria'!B:B,0))</f>
        <v>SINAPI</v>
      </c>
      <c r="D13" s="31">
        <f>INDEX('Composicao Unitaria'!C:C,MATCH(BASE!B13,'Composicao Unitaria'!B:B,0))</f>
        <v>96386</v>
      </c>
      <c r="E13" s="32" t="str">
        <f>INDEX('Composicao Unitaria'!E:E,MATCH(BASE!B13,'Composicao Unitaria'!B:B,0))</f>
        <v>EXECUÇÃO E COMPACTAÇÃO DE ATERRO COM SOLO PREDOMINANTEMENTE ARENOSO - EXCLUSIVE SOLO, ESCAVAÇÃO, CARGA E TRANSPORTE. AF_11/2019</v>
      </c>
      <c r="F13" s="31" t="str">
        <f>INDEX('Composicao Unitaria'!F:F,MATCH(BASE!B13,'Composicao Unitaria'!B:B,0))</f>
        <v>M3</v>
      </c>
      <c r="G13" s="33">
        <v>1</v>
      </c>
      <c r="H13" s="34">
        <f>IF(INDEX('Composicao Unitaria'!H:H,MATCH(BASE!B13,'Composicao Unitaria'!B:B,0))=0,"-",INDEX('Composicao Unitaria'!H:H,MATCH(BASE!B13,'Composicao Unitaria'!B:B,0)))</f>
        <v>7.5970399999999998</v>
      </c>
      <c r="I13" s="34">
        <f t="shared" si="0"/>
        <v>9.4962999999999997</v>
      </c>
      <c r="J13" s="34">
        <f t="shared" si="1"/>
        <v>9.4962999999999997</v>
      </c>
    </row>
    <row r="14" spans="2:13" x14ac:dyDescent="0.25">
      <c r="B14" s="30" t="s">
        <v>178</v>
      </c>
      <c r="C14" s="31" t="e">
        <f>INDEX('Composicao Unitaria'!D:D,MATCH(BASE!B14,'Composicao Unitaria'!B:B,0))</f>
        <v>#N/A</v>
      </c>
      <c r="D14" s="31" t="e">
        <f>INDEX('Composicao Unitaria'!C:C,MATCH(BASE!B14,'Composicao Unitaria'!B:B,0))</f>
        <v>#N/A</v>
      </c>
      <c r="E14" s="32" t="e">
        <f>INDEX('Composicao Unitaria'!E:E,MATCH(BASE!B14,'Composicao Unitaria'!B:B,0))</f>
        <v>#N/A</v>
      </c>
      <c r="F14" s="31" t="e">
        <f>INDEX('Composicao Unitaria'!F:F,MATCH(BASE!B14,'Composicao Unitaria'!B:B,0))</f>
        <v>#N/A</v>
      </c>
      <c r="G14" s="33">
        <v>3</v>
      </c>
      <c r="H14" s="34" t="e">
        <f>IF(INDEX('Composicao Unitaria'!H:H,MATCH(BASE!B14,'Composicao Unitaria'!B:B,0))=0,"-",INDEX('Composicao Unitaria'!H:H,MATCH(BASE!B14,'Composicao Unitaria'!B:B,0)))</f>
        <v>#N/A</v>
      </c>
      <c r="I14" s="34" t="str">
        <f t="shared" si="0"/>
        <v>-</v>
      </c>
      <c r="J14" s="34" t="str">
        <f t="shared" si="1"/>
        <v>-</v>
      </c>
    </row>
    <row r="15" spans="2:13" x14ac:dyDescent="0.25">
      <c r="B15" s="30" t="s">
        <v>180</v>
      </c>
      <c r="C15" s="31" t="e">
        <f>INDEX('Composicao Unitaria'!D:D,MATCH(BASE!B15,'Composicao Unitaria'!B:B,0))</f>
        <v>#N/A</v>
      </c>
      <c r="D15" s="31" t="e">
        <f>INDEX('Composicao Unitaria'!C:C,MATCH(BASE!B15,'Composicao Unitaria'!B:B,0))</f>
        <v>#N/A</v>
      </c>
      <c r="E15" s="32" t="e">
        <f>INDEX('Composicao Unitaria'!E:E,MATCH(BASE!B15,'Composicao Unitaria'!B:B,0))</f>
        <v>#N/A</v>
      </c>
      <c r="F15" s="31" t="e">
        <f>INDEX('Composicao Unitaria'!F:F,MATCH(BASE!B15,'Composicao Unitaria'!B:B,0))</f>
        <v>#N/A</v>
      </c>
      <c r="G15" s="33">
        <v>3</v>
      </c>
      <c r="H15" s="34" t="e">
        <f>IF(INDEX('Composicao Unitaria'!H:H,MATCH(BASE!B15,'Composicao Unitaria'!B:B,0))=0,"-",INDEX('Composicao Unitaria'!H:H,MATCH(BASE!B15,'Composicao Unitaria'!B:B,0)))</f>
        <v>#N/A</v>
      </c>
      <c r="I15" s="34" t="str">
        <f t="shared" si="0"/>
        <v>-</v>
      </c>
      <c r="J15" s="34" t="str">
        <f t="shared" si="1"/>
        <v>-</v>
      </c>
    </row>
    <row r="16" spans="2:13" x14ac:dyDescent="0.25">
      <c r="B16" s="30" t="s">
        <v>183</v>
      </c>
      <c r="C16" s="31" t="e">
        <f>INDEX('Composicao Unitaria'!D:D,MATCH(BASE!B16,'Composicao Unitaria'!B:B,0))</f>
        <v>#N/A</v>
      </c>
      <c r="D16" s="31" t="e">
        <f>INDEX('Composicao Unitaria'!C:C,MATCH(BASE!B16,'Composicao Unitaria'!B:B,0))</f>
        <v>#N/A</v>
      </c>
      <c r="E16" s="32" t="e">
        <f>INDEX('Composicao Unitaria'!E:E,MATCH(BASE!B16,'Composicao Unitaria'!B:B,0))</f>
        <v>#N/A</v>
      </c>
      <c r="F16" s="31" t="e">
        <f>INDEX('Composicao Unitaria'!F:F,MATCH(BASE!B16,'Composicao Unitaria'!B:B,0))</f>
        <v>#N/A</v>
      </c>
      <c r="G16" s="33">
        <v>4</v>
      </c>
      <c r="H16" s="34" t="e">
        <f>IF(INDEX('Composicao Unitaria'!H:H,MATCH(BASE!B16,'Composicao Unitaria'!B:B,0))=0,"-",INDEX('Composicao Unitaria'!H:H,MATCH(BASE!B16,'Composicao Unitaria'!B:B,0)))</f>
        <v>#N/A</v>
      </c>
      <c r="I16" s="34" t="str">
        <f t="shared" si="0"/>
        <v>-</v>
      </c>
      <c r="J16" s="34" t="str">
        <f t="shared" si="1"/>
        <v>-</v>
      </c>
    </row>
    <row r="17" spans="2:10" x14ac:dyDescent="0.25">
      <c r="B17" s="30" t="s">
        <v>185</v>
      </c>
      <c r="C17" s="31" t="e">
        <f>INDEX('Composicao Unitaria'!D:D,MATCH(BASE!B17,'Composicao Unitaria'!B:B,0))</f>
        <v>#N/A</v>
      </c>
      <c r="D17" s="31" t="e">
        <f>INDEX('Composicao Unitaria'!C:C,MATCH(BASE!B17,'Composicao Unitaria'!B:B,0))</f>
        <v>#N/A</v>
      </c>
      <c r="E17" s="32" t="e">
        <f>INDEX('Composicao Unitaria'!E:E,MATCH(BASE!B17,'Composicao Unitaria'!B:B,0))</f>
        <v>#N/A</v>
      </c>
      <c r="F17" s="31" t="e">
        <f>INDEX('Composicao Unitaria'!F:F,MATCH(BASE!B17,'Composicao Unitaria'!B:B,0))</f>
        <v>#N/A</v>
      </c>
      <c r="G17" s="33">
        <v>3</v>
      </c>
      <c r="H17" s="34" t="e">
        <f>IF(INDEX('Composicao Unitaria'!H:H,MATCH(BASE!B17,'Composicao Unitaria'!B:B,0))=0,"-",INDEX('Composicao Unitaria'!H:H,MATCH(BASE!B17,'Composicao Unitaria'!B:B,0)))</f>
        <v>#N/A</v>
      </c>
      <c r="I17" s="34" t="str">
        <f t="shared" si="0"/>
        <v>-</v>
      </c>
      <c r="J17" s="34" t="str">
        <f t="shared" si="1"/>
        <v>-</v>
      </c>
    </row>
    <row r="18" spans="2:10" x14ac:dyDescent="0.25">
      <c r="B18" s="30" t="s">
        <v>187</v>
      </c>
      <c r="C18" s="31" t="e">
        <f>INDEX('Composicao Unitaria'!D:D,MATCH(BASE!B18,'Composicao Unitaria'!B:B,0))</f>
        <v>#N/A</v>
      </c>
      <c r="D18" s="31" t="e">
        <f>INDEX('Composicao Unitaria'!C:C,MATCH(BASE!B18,'Composicao Unitaria'!B:B,0))</f>
        <v>#N/A</v>
      </c>
      <c r="E18" s="32" t="e">
        <f>INDEX('Composicao Unitaria'!E:E,MATCH(BASE!B18,'Composicao Unitaria'!B:B,0))</f>
        <v>#N/A</v>
      </c>
      <c r="F18" s="31" t="e">
        <f>INDEX('Composicao Unitaria'!F:F,MATCH(BASE!B18,'Composicao Unitaria'!B:B,0))</f>
        <v>#N/A</v>
      </c>
      <c r="G18" s="33">
        <v>1</v>
      </c>
      <c r="H18" s="34" t="e">
        <f>IF(INDEX('Composicao Unitaria'!H:H,MATCH(BASE!B18,'Composicao Unitaria'!B:B,0))=0,"-",INDEX('Composicao Unitaria'!H:H,MATCH(BASE!B18,'Composicao Unitaria'!B:B,0)))</f>
        <v>#N/A</v>
      </c>
      <c r="I18" s="34" t="str">
        <f t="shared" si="0"/>
        <v>-</v>
      </c>
      <c r="J18" s="34" t="str">
        <f t="shared" si="1"/>
        <v>-</v>
      </c>
    </row>
    <row r="19" spans="2:10" x14ac:dyDescent="0.25">
      <c r="B19" s="30" t="s">
        <v>189</v>
      </c>
      <c r="C19" s="31" t="e">
        <f>INDEX('Composicao Unitaria'!D:D,MATCH(BASE!B19,'Composicao Unitaria'!B:B,0))</f>
        <v>#N/A</v>
      </c>
      <c r="D19" s="31" t="e">
        <f>INDEX('Composicao Unitaria'!C:C,MATCH(BASE!B19,'Composicao Unitaria'!B:B,0))</f>
        <v>#N/A</v>
      </c>
      <c r="E19" s="32" t="e">
        <f>INDEX('Composicao Unitaria'!E:E,MATCH(BASE!B19,'Composicao Unitaria'!B:B,0))</f>
        <v>#N/A</v>
      </c>
      <c r="F19" s="31" t="e">
        <f>INDEX('Composicao Unitaria'!F:F,MATCH(BASE!B19,'Composicao Unitaria'!B:B,0))</f>
        <v>#N/A</v>
      </c>
      <c r="G19" s="33">
        <v>5</v>
      </c>
      <c r="H19" s="34" t="e">
        <f>IF(INDEX('Composicao Unitaria'!H:H,MATCH(BASE!B19,'Composicao Unitaria'!B:B,0))=0,"-",INDEX('Composicao Unitaria'!H:H,MATCH(BASE!B19,'Composicao Unitaria'!B:B,0)))</f>
        <v>#N/A</v>
      </c>
      <c r="I19" s="34" t="str">
        <f t="shared" si="0"/>
        <v>-</v>
      </c>
      <c r="J19" s="34" t="str">
        <f t="shared" si="1"/>
        <v>-</v>
      </c>
    </row>
    <row r="20" spans="2:10" x14ac:dyDescent="0.25">
      <c r="B20" s="30" t="s">
        <v>194</v>
      </c>
      <c r="C20" s="31" t="e">
        <f>INDEX('Composicao Unitaria'!D:D,MATCH(BASE!B20,'Composicao Unitaria'!B:B,0))</f>
        <v>#N/A</v>
      </c>
      <c r="D20" s="31" t="e">
        <f>INDEX('Composicao Unitaria'!C:C,MATCH(BASE!B20,'Composicao Unitaria'!B:B,0))</f>
        <v>#N/A</v>
      </c>
      <c r="E20" s="32" t="e">
        <f>INDEX('Composicao Unitaria'!E:E,MATCH(BASE!B20,'Composicao Unitaria'!B:B,0))</f>
        <v>#N/A</v>
      </c>
      <c r="F20" s="31" t="e">
        <f>INDEX('Composicao Unitaria'!F:F,MATCH(BASE!B20,'Composicao Unitaria'!B:B,0))</f>
        <v>#N/A</v>
      </c>
      <c r="G20" s="33">
        <v>2</v>
      </c>
      <c r="H20" s="34" t="e">
        <f>IF(INDEX('Composicao Unitaria'!H:H,MATCH(BASE!B20,'Composicao Unitaria'!B:B,0))=0,"-",INDEX('Composicao Unitaria'!H:H,MATCH(BASE!B20,'Composicao Unitaria'!B:B,0)))</f>
        <v>#N/A</v>
      </c>
      <c r="I20" s="34" t="str">
        <f t="shared" si="0"/>
        <v>-</v>
      </c>
      <c r="J20" s="34" t="str">
        <f t="shared" si="1"/>
        <v>-</v>
      </c>
    </row>
    <row r="21" spans="2:10" x14ac:dyDescent="0.25">
      <c r="B21" s="30" t="s">
        <v>196</v>
      </c>
      <c r="C21" s="31" t="e">
        <f>INDEX('Composicao Unitaria'!D:D,MATCH(BASE!B21,'Composicao Unitaria'!B:B,0))</f>
        <v>#N/A</v>
      </c>
      <c r="D21" s="31" t="e">
        <f>INDEX('Composicao Unitaria'!C:C,MATCH(BASE!B21,'Composicao Unitaria'!B:B,0))</f>
        <v>#N/A</v>
      </c>
      <c r="E21" s="32" t="e">
        <f>INDEX('Composicao Unitaria'!E:E,MATCH(BASE!B21,'Composicao Unitaria'!B:B,0))</f>
        <v>#N/A</v>
      </c>
      <c r="F21" s="31" t="e">
        <f>INDEX('Composicao Unitaria'!F:F,MATCH(BASE!B21,'Composicao Unitaria'!B:B,0))</f>
        <v>#N/A</v>
      </c>
      <c r="G21" s="33">
        <v>60</v>
      </c>
      <c r="H21" s="34" t="e">
        <f>IF(INDEX('Composicao Unitaria'!H:H,MATCH(BASE!B21,'Composicao Unitaria'!B:B,0))=0,"-",INDEX('Composicao Unitaria'!H:H,MATCH(BASE!B21,'Composicao Unitaria'!B:B,0)))</f>
        <v>#N/A</v>
      </c>
      <c r="I21" s="34" t="str">
        <f t="shared" si="0"/>
        <v>-</v>
      </c>
      <c r="J21" s="34" t="str">
        <f t="shared" si="1"/>
        <v>-</v>
      </c>
    </row>
    <row r="22" spans="2:10" x14ac:dyDescent="0.25">
      <c r="B22" s="30" t="s">
        <v>198</v>
      </c>
      <c r="C22" s="31" t="e">
        <f>INDEX('Composicao Unitaria'!D:D,MATCH(BASE!B22,'Composicao Unitaria'!B:B,0))</f>
        <v>#N/A</v>
      </c>
      <c r="D22" s="31" t="e">
        <f>INDEX('Composicao Unitaria'!C:C,MATCH(BASE!B22,'Composicao Unitaria'!B:B,0))</f>
        <v>#N/A</v>
      </c>
      <c r="E22" s="32" t="e">
        <f>INDEX('Composicao Unitaria'!E:E,MATCH(BASE!B22,'Composicao Unitaria'!B:B,0))</f>
        <v>#N/A</v>
      </c>
      <c r="F22" s="31" t="e">
        <f>INDEX('Composicao Unitaria'!F:F,MATCH(BASE!B22,'Composicao Unitaria'!B:B,0))</f>
        <v>#N/A</v>
      </c>
      <c r="G22" s="33">
        <v>33</v>
      </c>
      <c r="H22" s="34" t="e">
        <f>IF(INDEX('Composicao Unitaria'!H:H,MATCH(BASE!B22,'Composicao Unitaria'!B:B,0))=0,"-",INDEX('Composicao Unitaria'!H:H,MATCH(BASE!B22,'Composicao Unitaria'!B:B,0)))</f>
        <v>#N/A</v>
      </c>
      <c r="I22" s="34" t="str">
        <f t="shared" si="0"/>
        <v>-</v>
      </c>
      <c r="J22" s="34" t="str">
        <f t="shared" si="1"/>
        <v>-</v>
      </c>
    </row>
    <row r="23" spans="2:10" x14ac:dyDescent="0.25">
      <c r="B23" s="30" t="s">
        <v>200</v>
      </c>
      <c r="C23" s="31" t="e">
        <f>INDEX('Composicao Unitaria'!D:D,MATCH(BASE!B23,'Composicao Unitaria'!B:B,0))</f>
        <v>#N/A</v>
      </c>
      <c r="D23" s="31" t="e">
        <f>INDEX('Composicao Unitaria'!C:C,MATCH(BASE!B23,'Composicao Unitaria'!B:B,0))</f>
        <v>#N/A</v>
      </c>
      <c r="E23" s="32" t="e">
        <f>INDEX('Composicao Unitaria'!E:E,MATCH(BASE!B23,'Composicao Unitaria'!B:B,0))</f>
        <v>#N/A</v>
      </c>
      <c r="F23" s="31" t="e">
        <f>INDEX('Composicao Unitaria'!F:F,MATCH(BASE!B23,'Composicao Unitaria'!B:B,0))</f>
        <v>#N/A</v>
      </c>
      <c r="G23" s="33">
        <v>11</v>
      </c>
      <c r="H23" s="34" t="e">
        <f>IF(INDEX('Composicao Unitaria'!H:H,MATCH(BASE!B23,'Composicao Unitaria'!B:B,0))=0,"-",INDEX('Composicao Unitaria'!H:H,MATCH(BASE!B23,'Composicao Unitaria'!B:B,0)))</f>
        <v>#N/A</v>
      </c>
      <c r="I23" s="34" t="str">
        <f t="shared" si="0"/>
        <v>-</v>
      </c>
      <c r="J23" s="34" t="str">
        <f t="shared" si="1"/>
        <v>-</v>
      </c>
    </row>
    <row r="24" spans="2:10" x14ac:dyDescent="0.25">
      <c r="B24" s="30" t="s">
        <v>203</v>
      </c>
      <c r="C24" s="31" t="e">
        <f>INDEX('Composicao Unitaria'!D:D,MATCH(BASE!B24,'Composicao Unitaria'!B:B,0))</f>
        <v>#N/A</v>
      </c>
      <c r="D24" s="31" t="e">
        <f>INDEX('Composicao Unitaria'!C:C,MATCH(BASE!B24,'Composicao Unitaria'!B:B,0))</f>
        <v>#N/A</v>
      </c>
      <c r="E24" s="32" t="e">
        <f>INDEX('Composicao Unitaria'!E:E,MATCH(BASE!B24,'Composicao Unitaria'!B:B,0))</f>
        <v>#N/A</v>
      </c>
      <c r="F24" s="31" t="e">
        <f>INDEX('Composicao Unitaria'!F:F,MATCH(BASE!B24,'Composicao Unitaria'!B:B,0))</f>
        <v>#N/A</v>
      </c>
      <c r="G24" s="33">
        <v>4</v>
      </c>
      <c r="H24" s="34" t="e">
        <f>IF(INDEX('Composicao Unitaria'!H:H,MATCH(BASE!B24,'Composicao Unitaria'!B:B,0))=0,"-",INDEX('Composicao Unitaria'!H:H,MATCH(BASE!B24,'Composicao Unitaria'!B:B,0)))</f>
        <v>#N/A</v>
      </c>
      <c r="I24" s="34" t="str">
        <f t="shared" si="0"/>
        <v>-</v>
      </c>
      <c r="J24" s="34" t="str">
        <f t="shared" si="1"/>
        <v>-</v>
      </c>
    </row>
    <row r="25" spans="2:10" x14ac:dyDescent="0.25">
      <c r="B25" s="30" t="s">
        <v>206</v>
      </c>
      <c r="C25" s="31" t="e">
        <f>INDEX('Composicao Unitaria'!D:D,MATCH(BASE!B25,'Composicao Unitaria'!B:B,0))</f>
        <v>#N/A</v>
      </c>
      <c r="D25" s="31" t="e">
        <f>INDEX('Composicao Unitaria'!C:C,MATCH(BASE!B25,'Composicao Unitaria'!B:B,0))</f>
        <v>#N/A</v>
      </c>
      <c r="E25" s="32" t="e">
        <f>INDEX('Composicao Unitaria'!E:E,MATCH(BASE!B25,'Composicao Unitaria'!B:B,0))</f>
        <v>#N/A</v>
      </c>
      <c r="F25" s="31" t="e">
        <f>INDEX('Composicao Unitaria'!F:F,MATCH(BASE!B25,'Composicao Unitaria'!B:B,0))</f>
        <v>#N/A</v>
      </c>
      <c r="G25" s="33">
        <v>9</v>
      </c>
      <c r="H25" s="34" t="e">
        <f>IF(INDEX('Composicao Unitaria'!H:H,MATCH(BASE!B25,'Composicao Unitaria'!B:B,0))=0,"-",INDEX('Composicao Unitaria'!H:H,MATCH(BASE!B25,'Composicao Unitaria'!B:B,0)))</f>
        <v>#N/A</v>
      </c>
      <c r="I25" s="34" t="str">
        <f t="shared" si="0"/>
        <v>-</v>
      </c>
      <c r="J25" s="34" t="str">
        <f t="shared" si="1"/>
        <v>-</v>
      </c>
    </row>
    <row r="26" spans="2:10" x14ac:dyDescent="0.25">
      <c r="B26" s="30" t="s">
        <v>209</v>
      </c>
      <c r="C26" s="31" t="e">
        <f>INDEX('Composicao Unitaria'!D:D,MATCH(BASE!B26,'Composicao Unitaria'!B:B,0))</f>
        <v>#N/A</v>
      </c>
      <c r="D26" s="31" t="e">
        <f>INDEX('Composicao Unitaria'!C:C,MATCH(BASE!B26,'Composicao Unitaria'!B:B,0))</f>
        <v>#N/A</v>
      </c>
      <c r="E26" s="32" t="e">
        <f>INDEX('Composicao Unitaria'!E:E,MATCH(BASE!B26,'Composicao Unitaria'!B:B,0))</f>
        <v>#N/A</v>
      </c>
      <c r="F26" s="31" t="e">
        <f>INDEX('Composicao Unitaria'!F:F,MATCH(BASE!B26,'Composicao Unitaria'!B:B,0))</f>
        <v>#N/A</v>
      </c>
      <c r="G26" s="33">
        <v>1</v>
      </c>
      <c r="H26" s="34" t="e">
        <f>IF(INDEX('Composicao Unitaria'!H:H,MATCH(BASE!B26,'Composicao Unitaria'!B:B,0))=0,"-",INDEX('Composicao Unitaria'!H:H,MATCH(BASE!B26,'Composicao Unitaria'!B:B,0)))</f>
        <v>#N/A</v>
      </c>
      <c r="I26" s="34" t="str">
        <f t="shared" si="0"/>
        <v>-</v>
      </c>
      <c r="J26" s="34" t="str">
        <f t="shared" si="1"/>
        <v>-</v>
      </c>
    </row>
    <row r="27" spans="2:10" x14ac:dyDescent="0.25">
      <c r="B27" s="30" t="s">
        <v>213</v>
      </c>
      <c r="C27" s="31" t="e">
        <f>INDEX('Composicao Unitaria'!D:D,MATCH(BASE!B27,'Composicao Unitaria'!B:B,0))</f>
        <v>#N/A</v>
      </c>
      <c r="D27" s="31" t="e">
        <f>INDEX('Composicao Unitaria'!C:C,MATCH(BASE!B27,'Composicao Unitaria'!B:B,0))</f>
        <v>#N/A</v>
      </c>
      <c r="E27" s="32" t="e">
        <f>INDEX('Composicao Unitaria'!E:E,MATCH(BASE!B27,'Composicao Unitaria'!B:B,0))</f>
        <v>#N/A</v>
      </c>
      <c r="F27" s="31" t="e">
        <f>INDEX('Composicao Unitaria'!F:F,MATCH(BASE!B27,'Composicao Unitaria'!B:B,0))</f>
        <v>#N/A</v>
      </c>
      <c r="G27" s="33">
        <v>1</v>
      </c>
      <c r="H27" s="34" t="e">
        <f>IF(INDEX('Composicao Unitaria'!H:H,MATCH(BASE!B27,'Composicao Unitaria'!B:B,0))=0,"-",INDEX('Composicao Unitaria'!H:H,MATCH(BASE!B27,'Composicao Unitaria'!B:B,0)))</f>
        <v>#N/A</v>
      </c>
      <c r="I27" s="34" t="str">
        <f t="shared" si="0"/>
        <v>-</v>
      </c>
      <c r="J27" s="34" t="str">
        <f t="shared" si="1"/>
        <v>-</v>
      </c>
    </row>
    <row r="28" spans="2:10" x14ac:dyDescent="0.25">
      <c r="B28" s="30" t="s">
        <v>219</v>
      </c>
      <c r="C28" s="31" t="e">
        <f>INDEX('Composicao Unitaria'!D:D,MATCH(BASE!B28,'Composicao Unitaria'!B:B,0))</f>
        <v>#N/A</v>
      </c>
      <c r="D28" s="31" t="e">
        <f>INDEX('Composicao Unitaria'!C:C,MATCH(BASE!B28,'Composicao Unitaria'!B:B,0))</f>
        <v>#N/A</v>
      </c>
      <c r="E28" s="32" t="e">
        <f>INDEX('Composicao Unitaria'!E:E,MATCH(BASE!B28,'Composicao Unitaria'!B:B,0))</f>
        <v>#N/A</v>
      </c>
      <c r="F28" s="31" t="e">
        <f>INDEX('Composicao Unitaria'!F:F,MATCH(BASE!B28,'Composicao Unitaria'!B:B,0))</f>
        <v>#N/A</v>
      </c>
      <c r="G28" s="33">
        <v>6</v>
      </c>
      <c r="H28" s="34" t="e">
        <f>IF(INDEX('Composicao Unitaria'!H:H,MATCH(BASE!B28,'Composicao Unitaria'!B:B,0))=0,"-",INDEX('Composicao Unitaria'!H:H,MATCH(BASE!B28,'Composicao Unitaria'!B:B,0)))</f>
        <v>#N/A</v>
      </c>
      <c r="I28" s="34" t="str">
        <f t="shared" si="0"/>
        <v>-</v>
      </c>
      <c r="J28" s="34" t="str">
        <f t="shared" si="1"/>
        <v>-</v>
      </c>
    </row>
    <row r="29" spans="2:10" x14ac:dyDescent="0.25">
      <c r="B29" s="30" t="s">
        <v>221</v>
      </c>
      <c r="C29" s="31" t="e">
        <f>INDEX('Composicao Unitaria'!D:D,MATCH(BASE!B29,'Composicao Unitaria'!B:B,0))</f>
        <v>#N/A</v>
      </c>
      <c r="D29" s="31" t="e">
        <f>INDEX('Composicao Unitaria'!C:C,MATCH(BASE!B29,'Composicao Unitaria'!B:B,0))</f>
        <v>#N/A</v>
      </c>
      <c r="E29" s="32" t="e">
        <f>INDEX('Composicao Unitaria'!E:E,MATCH(BASE!B29,'Composicao Unitaria'!B:B,0))</f>
        <v>#N/A</v>
      </c>
      <c r="F29" s="31" t="e">
        <f>INDEX('Composicao Unitaria'!F:F,MATCH(BASE!B29,'Composicao Unitaria'!B:B,0))</f>
        <v>#N/A</v>
      </c>
      <c r="G29" s="33">
        <v>1</v>
      </c>
      <c r="H29" s="34" t="e">
        <f>IF(INDEX('Composicao Unitaria'!H:H,MATCH(BASE!B29,'Composicao Unitaria'!B:B,0))=0,"-",INDEX('Composicao Unitaria'!H:H,MATCH(BASE!B29,'Composicao Unitaria'!B:B,0)))</f>
        <v>#N/A</v>
      </c>
      <c r="I29" s="34" t="str">
        <f t="shared" si="0"/>
        <v>-</v>
      </c>
      <c r="J29" s="34" t="str">
        <f t="shared" si="1"/>
        <v>-</v>
      </c>
    </row>
    <row r="30" spans="2:10" x14ac:dyDescent="0.25">
      <c r="B30" s="30" t="s">
        <v>223</v>
      </c>
      <c r="C30" s="31" t="e">
        <f>INDEX('Composicao Unitaria'!D:D,MATCH(BASE!B30,'Composicao Unitaria'!B:B,0))</f>
        <v>#N/A</v>
      </c>
      <c r="D30" s="31" t="e">
        <f>INDEX('Composicao Unitaria'!C:C,MATCH(BASE!B30,'Composicao Unitaria'!B:B,0))</f>
        <v>#N/A</v>
      </c>
      <c r="E30" s="32" t="e">
        <f>INDEX('Composicao Unitaria'!E:E,MATCH(BASE!B30,'Composicao Unitaria'!B:B,0))</f>
        <v>#N/A</v>
      </c>
      <c r="F30" s="31" t="e">
        <f>INDEX('Composicao Unitaria'!F:F,MATCH(BASE!B30,'Composicao Unitaria'!B:B,0))</f>
        <v>#N/A</v>
      </c>
      <c r="G30" s="33">
        <v>1</v>
      </c>
      <c r="H30" s="34" t="e">
        <f>IF(INDEX('Composicao Unitaria'!H:H,MATCH(BASE!B30,'Composicao Unitaria'!B:B,0))=0,"-",INDEX('Composicao Unitaria'!H:H,MATCH(BASE!B30,'Composicao Unitaria'!B:B,0)))</f>
        <v>#N/A</v>
      </c>
      <c r="I30" s="34" t="str">
        <f t="shared" si="0"/>
        <v>-</v>
      </c>
      <c r="J30" s="34" t="str">
        <f t="shared" si="1"/>
        <v>-</v>
      </c>
    </row>
    <row r="31" spans="2:10" x14ac:dyDescent="0.25">
      <c r="B31" s="30" t="s">
        <v>225</v>
      </c>
      <c r="C31" s="31" t="e">
        <f>INDEX('Composicao Unitaria'!D:D,MATCH(BASE!B31,'Composicao Unitaria'!B:B,0))</f>
        <v>#N/A</v>
      </c>
      <c r="D31" s="31" t="e">
        <f>INDEX('Composicao Unitaria'!C:C,MATCH(BASE!B31,'Composicao Unitaria'!B:B,0))</f>
        <v>#N/A</v>
      </c>
      <c r="E31" s="32" t="e">
        <f>INDEX('Composicao Unitaria'!E:E,MATCH(BASE!B31,'Composicao Unitaria'!B:B,0))</f>
        <v>#N/A</v>
      </c>
      <c r="F31" s="31" t="e">
        <f>INDEX('Composicao Unitaria'!F:F,MATCH(BASE!B31,'Composicao Unitaria'!B:B,0))</f>
        <v>#N/A</v>
      </c>
      <c r="G31" s="33">
        <v>1</v>
      </c>
      <c r="H31" s="34" t="e">
        <f>IF(INDEX('Composicao Unitaria'!H:H,MATCH(BASE!B31,'Composicao Unitaria'!B:B,0))=0,"-",INDEX('Composicao Unitaria'!H:H,MATCH(BASE!B31,'Composicao Unitaria'!B:B,0)))</f>
        <v>#N/A</v>
      </c>
      <c r="I31" s="34" t="str">
        <f t="shared" si="0"/>
        <v>-</v>
      </c>
      <c r="J31" s="34" t="str">
        <f t="shared" si="1"/>
        <v>-</v>
      </c>
    </row>
    <row r="32" spans="2:10" x14ac:dyDescent="0.25">
      <c r="B32" s="30" t="s">
        <v>227</v>
      </c>
      <c r="C32" s="31" t="e">
        <f>INDEX('Composicao Unitaria'!D:D,MATCH(BASE!B32,'Composicao Unitaria'!B:B,0))</f>
        <v>#N/A</v>
      </c>
      <c r="D32" s="31" t="e">
        <f>INDEX('Composicao Unitaria'!C:C,MATCH(BASE!B32,'Composicao Unitaria'!B:B,0))</f>
        <v>#N/A</v>
      </c>
      <c r="E32" s="32" t="e">
        <f>INDEX('Composicao Unitaria'!E:E,MATCH(BASE!B32,'Composicao Unitaria'!B:B,0))</f>
        <v>#N/A</v>
      </c>
      <c r="F32" s="31" t="e">
        <f>INDEX('Composicao Unitaria'!F:F,MATCH(BASE!B32,'Composicao Unitaria'!B:B,0))</f>
        <v>#N/A</v>
      </c>
      <c r="G32" s="33">
        <v>1</v>
      </c>
      <c r="H32" s="34" t="e">
        <f>IF(INDEX('Composicao Unitaria'!H:H,MATCH(BASE!B32,'Composicao Unitaria'!B:B,0))=0,"-",INDEX('Composicao Unitaria'!H:H,MATCH(BASE!B32,'Composicao Unitaria'!B:B,0)))</f>
        <v>#N/A</v>
      </c>
      <c r="I32" s="34" t="str">
        <f t="shared" si="0"/>
        <v>-</v>
      </c>
      <c r="J32" s="34" t="str">
        <f t="shared" si="1"/>
        <v>-</v>
      </c>
    </row>
    <row r="33" spans="2:10" x14ac:dyDescent="0.25">
      <c r="B33" s="30" t="s">
        <v>229</v>
      </c>
      <c r="C33" s="31" t="e">
        <f>INDEX('Composicao Unitaria'!D:D,MATCH(BASE!B33,'Composicao Unitaria'!B:B,0))</f>
        <v>#N/A</v>
      </c>
      <c r="D33" s="31" t="e">
        <f>INDEX('Composicao Unitaria'!C:C,MATCH(BASE!B33,'Composicao Unitaria'!B:B,0))</f>
        <v>#N/A</v>
      </c>
      <c r="E33" s="32" t="e">
        <f>INDEX('Composicao Unitaria'!E:E,MATCH(BASE!B33,'Composicao Unitaria'!B:B,0))</f>
        <v>#N/A</v>
      </c>
      <c r="F33" s="31" t="e">
        <f>INDEX('Composicao Unitaria'!F:F,MATCH(BASE!B33,'Composicao Unitaria'!B:B,0))</f>
        <v>#N/A</v>
      </c>
      <c r="G33" s="33">
        <v>1</v>
      </c>
      <c r="H33" s="34" t="e">
        <f>IF(INDEX('Composicao Unitaria'!H:H,MATCH(BASE!B33,'Composicao Unitaria'!B:B,0))=0,"-",INDEX('Composicao Unitaria'!H:H,MATCH(BASE!B33,'Composicao Unitaria'!B:B,0)))</f>
        <v>#N/A</v>
      </c>
      <c r="I33" s="34" t="str">
        <f t="shared" si="0"/>
        <v>-</v>
      </c>
      <c r="J33" s="34" t="str">
        <f t="shared" si="1"/>
        <v>-</v>
      </c>
    </row>
    <row r="34" spans="2:10" x14ac:dyDescent="0.25">
      <c r="B34" s="30" t="s">
        <v>231</v>
      </c>
      <c r="C34" s="31" t="e">
        <f>INDEX('Composicao Unitaria'!D:D,MATCH(BASE!B34,'Composicao Unitaria'!B:B,0))</f>
        <v>#N/A</v>
      </c>
      <c r="D34" s="31" t="e">
        <f>INDEX('Composicao Unitaria'!C:C,MATCH(BASE!B34,'Composicao Unitaria'!B:B,0))</f>
        <v>#N/A</v>
      </c>
      <c r="E34" s="32" t="e">
        <f>INDEX('Composicao Unitaria'!E:E,MATCH(BASE!B34,'Composicao Unitaria'!B:B,0))</f>
        <v>#N/A</v>
      </c>
      <c r="F34" s="31" t="e">
        <f>INDEX('Composicao Unitaria'!F:F,MATCH(BASE!B34,'Composicao Unitaria'!B:B,0))</f>
        <v>#N/A</v>
      </c>
      <c r="G34" s="33">
        <v>3</v>
      </c>
      <c r="H34" s="34" t="e">
        <f>IF(INDEX('Composicao Unitaria'!H:H,MATCH(BASE!B34,'Composicao Unitaria'!B:B,0))=0,"-",INDEX('Composicao Unitaria'!H:H,MATCH(BASE!B34,'Composicao Unitaria'!B:B,0)))</f>
        <v>#N/A</v>
      </c>
      <c r="I34" s="34" t="str">
        <f t="shared" si="0"/>
        <v>-</v>
      </c>
      <c r="J34" s="34" t="str">
        <f t="shared" si="1"/>
        <v>-</v>
      </c>
    </row>
    <row r="35" spans="2:10" x14ac:dyDescent="0.25">
      <c r="B35" s="30" t="s">
        <v>232</v>
      </c>
      <c r="C35" s="31" t="e">
        <f>INDEX('Composicao Unitaria'!D:D,MATCH(BASE!B35,'Composicao Unitaria'!B:B,0))</f>
        <v>#N/A</v>
      </c>
      <c r="D35" s="31" t="e">
        <f>INDEX('Composicao Unitaria'!C:C,MATCH(BASE!B35,'Composicao Unitaria'!B:B,0))</f>
        <v>#N/A</v>
      </c>
      <c r="E35" s="32" t="e">
        <f>INDEX('Composicao Unitaria'!E:E,MATCH(BASE!B35,'Composicao Unitaria'!B:B,0))</f>
        <v>#N/A</v>
      </c>
      <c r="F35" s="31" t="e">
        <f>INDEX('Composicao Unitaria'!F:F,MATCH(BASE!B35,'Composicao Unitaria'!B:B,0))</f>
        <v>#N/A</v>
      </c>
      <c r="G35" s="33">
        <v>1</v>
      </c>
      <c r="H35" s="34" t="e">
        <f>IF(INDEX('Composicao Unitaria'!H:H,MATCH(BASE!B35,'Composicao Unitaria'!B:B,0))=0,"-",INDEX('Composicao Unitaria'!H:H,MATCH(BASE!B35,'Composicao Unitaria'!B:B,0)))</f>
        <v>#N/A</v>
      </c>
      <c r="I35" s="34" t="str">
        <f t="shared" si="0"/>
        <v>-</v>
      </c>
      <c r="J35" s="34" t="str">
        <f t="shared" si="1"/>
        <v>-</v>
      </c>
    </row>
    <row r="36" spans="2:10" x14ac:dyDescent="0.25">
      <c r="B36" s="30" t="s">
        <v>233</v>
      </c>
      <c r="C36" s="31" t="e">
        <f>INDEX('Composicao Unitaria'!D:D,MATCH(BASE!B36,'Composicao Unitaria'!B:B,0))</f>
        <v>#N/A</v>
      </c>
      <c r="D36" s="31" t="e">
        <f>INDEX('Composicao Unitaria'!C:C,MATCH(BASE!B36,'Composicao Unitaria'!B:B,0))</f>
        <v>#N/A</v>
      </c>
      <c r="E36" s="32" t="e">
        <f>INDEX('Composicao Unitaria'!E:E,MATCH(BASE!B36,'Composicao Unitaria'!B:B,0))</f>
        <v>#N/A</v>
      </c>
      <c r="F36" s="31" t="e">
        <f>INDEX('Composicao Unitaria'!F:F,MATCH(BASE!B36,'Composicao Unitaria'!B:B,0))</f>
        <v>#N/A</v>
      </c>
      <c r="G36" s="33">
        <v>3</v>
      </c>
      <c r="H36" s="34" t="e">
        <f>IF(INDEX('Composicao Unitaria'!H:H,MATCH(BASE!B36,'Composicao Unitaria'!B:B,0))=0,"-",INDEX('Composicao Unitaria'!H:H,MATCH(BASE!B36,'Composicao Unitaria'!B:B,0)))</f>
        <v>#N/A</v>
      </c>
      <c r="I36" s="34" t="str">
        <f t="shared" si="0"/>
        <v>-</v>
      </c>
      <c r="J36" s="34" t="str">
        <f t="shared" si="1"/>
        <v>-</v>
      </c>
    </row>
    <row r="37" spans="2:10" x14ac:dyDescent="0.25">
      <c r="B37" s="30" t="s">
        <v>234</v>
      </c>
      <c r="C37" s="31" t="e">
        <f>INDEX('Composicao Unitaria'!D:D,MATCH(BASE!B37,'Composicao Unitaria'!B:B,0))</f>
        <v>#N/A</v>
      </c>
      <c r="D37" s="31" t="e">
        <f>INDEX('Composicao Unitaria'!C:C,MATCH(BASE!B37,'Composicao Unitaria'!B:B,0))</f>
        <v>#N/A</v>
      </c>
      <c r="E37" s="32" t="e">
        <f>INDEX('Composicao Unitaria'!E:E,MATCH(BASE!B37,'Composicao Unitaria'!B:B,0))</f>
        <v>#N/A</v>
      </c>
      <c r="F37" s="31" t="e">
        <f>INDEX('Composicao Unitaria'!F:F,MATCH(BASE!B37,'Composicao Unitaria'!B:B,0))</f>
        <v>#N/A</v>
      </c>
      <c r="G37" s="33">
        <v>1</v>
      </c>
      <c r="H37" s="34" t="e">
        <f>IF(INDEX('Composicao Unitaria'!H:H,MATCH(BASE!B37,'Composicao Unitaria'!B:B,0))=0,"-",INDEX('Composicao Unitaria'!H:H,MATCH(BASE!B37,'Composicao Unitaria'!B:B,0)))</f>
        <v>#N/A</v>
      </c>
      <c r="I37" s="34" t="str">
        <f t="shared" si="0"/>
        <v>-</v>
      </c>
      <c r="J37" s="34" t="str">
        <f t="shared" si="1"/>
        <v>-</v>
      </c>
    </row>
    <row r="38" spans="2:10" x14ac:dyDescent="0.25">
      <c r="B38" s="30" t="s">
        <v>236</v>
      </c>
      <c r="C38" s="31" t="e">
        <f>INDEX('Composicao Unitaria'!D:D,MATCH(BASE!B38,'Composicao Unitaria'!B:B,0))</f>
        <v>#N/A</v>
      </c>
      <c r="D38" s="31" t="e">
        <f>INDEX('Composicao Unitaria'!C:C,MATCH(BASE!B38,'Composicao Unitaria'!B:B,0))</f>
        <v>#N/A</v>
      </c>
      <c r="E38" s="32" t="e">
        <f>INDEX('Composicao Unitaria'!E:E,MATCH(BASE!B38,'Composicao Unitaria'!B:B,0))</f>
        <v>#N/A</v>
      </c>
      <c r="F38" s="31" t="e">
        <f>INDEX('Composicao Unitaria'!F:F,MATCH(BASE!B38,'Composicao Unitaria'!B:B,0))</f>
        <v>#N/A</v>
      </c>
      <c r="G38" s="33">
        <v>10</v>
      </c>
      <c r="H38" s="34" t="e">
        <f>IF(INDEX('Composicao Unitaria'!H:H,MATCH(BASE!B38,'Composicao Unitaria'!B:B,0))=0,"-",INDEX('Composicao Unitaria'!H:H,MATCH(BASE!B38,'Composicao Unitaria'!B:B,0)))</f>
        <v>#N/A</v>
      </c>
      <c r="I38" s="34" t="str">
        <f t="shared" si="0"/>
        <v>-</v>
      </c>
      <c r="J38" s="34" t="str">
        <f t="shared" si="1"/>
        <v>-</v>
      </c>
    </row>
    <row r="39" spans="2:10" x14ac:dyDescent="0.25">
      <c r="B39" s="30" t="s">
        <v>237</v>
      </c>
      <c r="C39" s="31" t="e">
        <f>INDEX('Composicao Unitaria'!D:D,MATCH(BASE!B39,'Composicao Unitaria'!B:B,0))</f>
        <v>#N/A</v>
      </c>
      <c r="D39" s="31" t="e">
        <f>INDEX('Composicao Unitaria'!C:C,MATCH(BASE!B39,'Composicao Unitaria'!B:B,0))</f>
        <v>#N/A</v>
      </c>
      <c r="E39" s="32" t="e">
        <f>INDEX('Composicao Unitaria'!E:E,MATCH(BASE!B39,'Composicao Unitaria'!B:B,0))</f>
        <v>#N/A</v>
      </c>
      <c r="F39" s="31" t="e">
        <f>INDEX('Composicao Unitaria'!F:F,MATCH(BASE!B39,'Composicao Unitaria'!B:B,0))</f>
        <v>#N/A</v>
      </c>
      <c r="G39" s="33">
        <v>9</v>
      </c>
      <c r="H39" s="34" t="e">
        <f>IF(INDEX('Composicao Unitaria'!H:H,MATCH(BASE!B39,'Composicao Unitaria'!B:B,0))=0,"-",INDEX('Composicao Unitaria'!H:H,MATCH(BASE!B39,'Composicao Unitaria'!B:B,0)))</f>
        <v>#N/A</v>
      </c>
      <c r="I39" s="34" t="str">
        <f t="shared" si="0"/>
        <v>-</v>
      </c>
      <c r="J39" s="34" t="str">
        <f t="shared" si="1"/>
        <v>-</v>
      </c>
    </row>
    <row r="40" spans="2:10" x14ac:dyDescent="0.25">
      <c r="B40" s="30" t="s">
        <v>238</v>
      </c>
      <c r="C40" s="31" t="e">
        <f>INDEX('Composicao Unitaria'!D:D,MATCH(BASE!B40,'Composicao Unitaria'!B:B,0))</f>
        <v>#N/A</v>
      </c>
      <c r="D40" s="31" t="e">
        <f>INDEX('Composicao Unitaria'!C:C,MATCH(BASE!B40,'Composicao Unitaria'!B:B,0))</f>
        <v>#N/A</v>
      </c>
      <c r="E40" s="32" t="e">
        <f>INDEX('Composicao Unitaria'!E:E,MATCH(BASE!B40,'Composicao Unitaria'!B:B,0))</f>
        <v>#N/A</v>
      </c>
      <c r="F40" s="31" t="e">
        <f>INDEX('Composicao Unitaria'!F:F,MATCH(BASE!B40,'Composicao Unitaria'!B:B,0))</f>
        <v>#N/A</v>
      </c>
      <c r="G40" s="33">
        <v>1</v>
      </c>
      <c r="H40" s="34" t="e">
        <f>IF(INDEX('Composicao Unitaria'!H:H,MATCH(BASE!B40,'Composicao Unitaria'!B:B,0))=0,"-",INDEX('Composicao Unitaria'!H:H,MATCH(BASE!B40,'Composicao Unitaria'!B:B,0)))</f>
        <v>#N/A</v>
      </c>
      <c r="I40" s="34" t="str">
        <f t="shared" si="0"/>
        <v>-</v>
      </c>
      <c r="J40" s="34" t="str">
        <f t="shared" si="1"/>
        <v>-</v>
      </c>
    </row>
    <row r="41" spans="2:10" x14ac:dyDescent="0.25">
      <c r="B41" s="30" t="s">
        <v>240</v>
      </c>
      <c r="C41" s="31" t="e">
        <f>INDEX('Composicao Unitaria'!D:D,MATCH(BASE!B41,'Composicao Unitaria'!B:B,0))</f>
        <v>#N/A</v>
      </c>
      <c r="D41" s="31" t="e">
        <f>INDEX('Composicao Unitaria'!C:C,MATCH(BASE!B41,'Composicao Unitaria'!B:B,0))</f>
        <v>#N/A</v>
      </c>
      <c r="E41" s="32" t="e">
        <f>INDEX('Composicao Unitaria'!E:E,MATCH(BASE!B41,'Composicao Unitaria'!B:B,0))</f>
        <v>#N/A</v>
      </c>
      <c r="F41" s="31" t="e">
        <f>INDEX('Composicao Unitaria'!F:F,MATCH(BASE!B41,'Composicao Unitaria'!B:B,0))</f>
        <v>#N/A</v>
      </c>
      <c r="G41" s="33">
        <v>2</v>
      </c>
      <c r="H41" s="34" t="e">
        <f>IF(INDEX('Composicao Unitaria'!H:H,MATCH(BASE!B41,'Composicao Unitaria'!B:B,0))=0,"-",INDEX('Composicao Unitaria'!H:H,MATCH(BASE!B41,'Composicao Unitaria'!B:B,0)))</f>
        <v>#N/A</v>
      </c>
      <c r="I41" s="34" t="str">
        <f t="shared" si="0"/>
        <v>-</v>
      </c>
      <c r="J41" s="34" t="str">
        <f t="shared" si="1"/>
        <v>-</v>
      </c>
    </row>
    <row r="42" spans="2:10" x14ac:dyDescent="0.25">
      <c r="B42" s="30" t="s">
        <v>241</v>
      </c>
      <c r="C42" s="31" t="e">
        <f>INDEX('Composicao Unitaria'!D:D,MATCH(BASE!B42,'Composicao Unitaria'!B:B,0))</f>
        <v>#N/A</v>
      </c>
      <c r="D42" s="31" t="e">
        <f>INDEX('Composicao Unitaria'!C:C,MATCH(BASE!B42,'Composicao Unitaria'!B:B,0))</f>
        <v>#N/A</v>
      </c>
      <c r="E42" s="32" t="e">
        <f>INDEX('Composicao Unitaria'!E:E,MATCH(BASE!B42,'Composicao Unitaria'!B:B,0))</f>
        <v>#N/A</v>
      </c>
      <c r="F42" s="31" t="e">
        <f>INDEX('Composicao Unitaria'!F:F,MATCH(BASE!B42,'Composicao Unitaria'!B:B,0))</f>
        <v>#N/A</v>
      </c>
      <c r="G42" s="33">
        <v>13</v>
      </c>
      <c r="H42" s="34" t="e">
        <f>IF(INDEX('Composicao Unitaria'!H:H,MATCH(BASE!B42,'Composicao Unitaria'!B:B,0))=0,"-",INDEX('Composicao Unitaria'!H:H,MATCH(BASE!B42,'Composicao Unitaria'!B:B,0)))</f>
        <v>#N/A</v>
      </c>
      <c r="I42" s="34" t="str">
        <f t="shared" si="0"/>
        <v>-</v>
      </c>
      <c r="J42" s="34" t="str">
        <f t="shared" si="1"/>
        <v>-</v>
      </c>
    </row>
    <row r="43" spans="2:10" x14ac:dyDescent="0.25">
      <c r="B43" s="30" t="s">
        <v>243</v>
      </c>
      <c r="C43" s="31" t="e">
        <f>INDEX('Composicao Unitaria'!D:D,MATCH(BASE!B43,'Composicao Unitaria'!B:B,0))</f>
        <v>#N/A</v>
      </c>
      <c r="D43" s="31" t="e">
        <f>INDEX('Composicao Unitaria'!C:C,MATCH(BASE!B43,'Composicao Unitaria'!B:B,0))</f>
        <v>#N/A</v>
      </c>
      <c r="E43" s="32" t="e">
        <f>INDEX('Composicao Unitaria'!E:E,MATCH(BASE!B43,'Composicao Unitaria'!B:B,0))</f>
        <v>#N/A</v>
      </c>
      <c r="F43" s="31" t="e">
        <f>INDEX('Composicao Unitaria'!F:F,MATCH(BASE!B43,'Composicao Unitaria'!B:B,0))</f>
        <v>#N/A</v>
      </c>
      <c r="G43" s="33">
        <v>1</v>
      </c>
      <c r="H43" s="34" t="e">
        <f>IF(INDEX('Composicao Unitaria'!H:H,MATCH(BASE!B43,'Composicao Unitaria'!B:B,0))=0,"-",INDEX('Composicao Unitaria'!H:H,MATCH(BASE!B43,'Composicao Unitaria'!B:B,0)))</f>
        <v>#N/A</v>
      </c>
      <c r="I43" s="34" t="str">
        <f t="shared" si="0"/>
        <v>-</v>
      </c>
      <c r="J43" s="34" t="str">
        <f t="shared" si="1"/>
        <v>-</v>
      </c>
    </row>
    <row r="44" spans="2:10" x14ac:dyDescent="0.25">
      <c r="B44" s="30" t="s">
        <v>245</v>
      </c>
      <c r="C44" s="31" t="e">
        <f>INDEX('Composicao Unitaria'!D:D,MATCH(BASE!B44,'Composicao Unitaria'!B:B,0))</f>
        <v>#N/A</v>
      </c>
      <c r="D44" s="31" t="e">
        <f>INDEX('Composicao Unitaria'!C:C,MATCH(BASE!B44,'Composicao Unitaria'!B:B,0))</f>
        <v>#N/A</v>
      </c>
      <c r="E44" s="32" t="e">
        <f>INDEX('Composicao Unitaria'!E:E,MATCH(BASE!B44,'Composicao Unitaria'!B:B,0))</f>
        <v>#N/A</v>
      </c>
      <c r="F44" s="31" t="e">
        <f>INDEX('Composicao Unitaria'!F:F,MATCH(BASE!B44,'Composicao Unitaria'!B:B,0))</f>
        <v>#N/A</v>
      </c>
      <c r="G44" s="33">
        <v>1</v>
      </c>
      <c r="H44" s="34" t="e">
        <f>IF(INDEX('Composicao Unitaria'!H:H,MATCH(BASE!B44,'Composicao Unitaria'!B:B,0))=0,"-",INDEX('Composicao Unitaria'!H:H,MATCH(BASE!B44,'Composicao Unitaria'!B:B,0)))</f>
        <v>#N/A</v>
      </c>
      <c r="I44" s="34" t="str">
        <f t="shared" si="0"/>
        <v>-</v>
      </c>
      <c r="J44" s="34" t="str">
        <f t="shared" si="1"/>
        <v>-</v>
      </c>
    </row>
    <row r="45" spans="2:10" x14ac:dyDescent="0.25">
      <c r="B45" s="30" t="s">
        <v>246</v>
      </c>
      <c r="C45" s="31" t="e">
        <f>INDEX('Composicao Unitaria'!D:D,MATCH(BASE!B45,'Composicao Unitaria'!B:B,0))</f>
        <v>#N/A</v>
      </c>
      <c r="D45" s="31" t="e">
        <f>INDEX('Composicao Unitaria'!C:C,MATCH(BASE!B45,'Composicao Unitaria'!B:B,0))</f>
        <v>#N/A</v>
      </c>
      <c r="E45" s="32" t="e">
        <f>INDEX('Composicao Unitaria'!E:E,MATCH(BASE!B45,'Composicao Unitaria'!B:B,0))</f>
        <v>#N/A</v>
      </c>
      <c r="F45" s="31" t="e">
        <f>INDEX('Composicao Unitaria'!F:F,MATCH(BASE!B45,'Composicao Unitaria'!B:B,0))</f>
        <v>#N/A</v>
      </c>
      <c r="G45" s="33">
        <v>1</v>
      </c>
      <c r="H45" s="34" t="e">
        <f>IF(INDEX('Composicao Unitaria'!H:H,MATCH(BASE!B45,'Composicao Unitaria'!B:B,0))=0,"-",INDEX('Composicao Unitaria'!H:H,MATCH(BASE!B45,'Composicao Unitaria'!B:B,0)))</f>
        <v>#N/A</v>
      </c>
      <c r="I45" s="34" t="str">
        <f t="shared" si="0"/>
        <v>-</v>
      </c>
      <c r="J45" s="34" t="str">
        <f t="shared" si="1"/>
        <v>-</v>
      </c>
    </row>
    <row r="46" spans="2:10" x14ac:dyDescent="0.25">
      <c r="B46" s="30" t="s">
        <v>249</v>
      </c>
      <c r="C46" s="31" t="e">
        <f>INDEX('Composicao Unitaria'!D:D,MATCH(BASE!B46,'Composicao Unitaria'!B:B,0))</f>
        <v>#N/A</v>
      </c>
      <c r="D46" s="31" t="e">
        <f>INDEX('Composicao Unitaria'!C:C,MATCH(BASE!B46,'Composicao Unitaria'!B:B,0))</f>
        <v>#N/A</v>
      </c>
      <c r="E46" s="32" t="e">
        <f>INDEX('Composicao Unitaria'!E:E,MATCH(BASE!B46,'Composicao Unitaria'!B:B,0))</f>
        <v>#N/A</v>
      </c>
      <c r="F46" s="31" t="e">
        <f>INDEX('Composicao Unitaria'!F:F,MATCH(BASE!B46,'Composicao Unitaria'!B:B,0))</f>
        <v>#N/A</v>
      </c>
      <c r="G46" s="33">
        <v>200</v>
      </c>
      <c r="H46" s="34" t="e">
        <f>IF(INDEX('Composicao Unitaria'!H:H,MATCH(BASE!B46,'Composicao Unitaria'!B:B,0))=0,"-",INDEX('Composicao Unitaria'!H:H,MATCH(BASE!B46,'Composicao Unitaria'!B:B,0)))</f>
        <v>#N/A</v>
      </c>
      <c r="I46" s="34" t="str">
        <f t="shared" si="0"/>
        <v>-</v>
      </c>
      <c r="J46" s="34" t="str">
        <f t="shared" si="1"/>
        <v>-</v>
      </c>
    </row>
    <row r="47" spans="2:10" x14ac:dyDescent="0.25">
      <c r="B47" s="30" t="s">
        <v>253</v>
      </c>
      <c r="C47" s="31" t="e">
        <f>INDEX('Composicao Unitaria'!D:D,MATCH(BASE!B47,'Composicao Unitaria'!B:B,0))</f>
        <v>#N/A</v>
      </c>
      <c r="D47" s="31" t="e">
        <f>INDEX('Composicao Unitaria'!C:C,MATCH(BASE!B47,'Composicao Unitaria'!B:B,0))</f>
        <v>#N/A</v>
      </c>
      <c r="E47" s="32" t="e">
        <f>INDEX('Composicao Unitaria'!E:E,MATCH(BASE!B47,'Composicao Unitaria'!B:B,0))</f>
        <v>#N/A</v>
      </c>
      <c r="F47" s="31" t="e">
        <f>INDEX('Composicao Unitaria'!F:F,MATCH(BASE!B47,'Composicao Unitaria'!B:B,0))</f>
        <v>#N/A</v>
      </c>
      <c r="G47" s="33">
        <v>5</v>
      </c>
      <c r="H47" s="34" t="e">
        <f>IF(INDEX('Composicao Unitaria'!H:H,MATCH(BASE!B47,'Composicao Unitaria'!B:B,0))=0,"-",INDEX('Composicao Unitaria'!H:H,MATCH(BASE!B47,'Composicao Unitaria'!B:B,0)))</f>
        <v>#N/A</v>
      </c>
      <c r="I47" s="34" t="str">
        <f t="shared" si="0"/>
        <v>-</v>
      </c>
      <c r="J47" s="34" t="str">
        <f t="shared" si="1"/>
        <v>-</v>
      </c>
    </row>
    <row r="48" spans="2:10" x14ac:dyDescent="0.25">
      <c r="B48" s="30" t="s">
        <v>254</v>
      </c>
      <c r="C48" s="31" t="e">
        <f>INDEX('Composicao Unitaria'!D:D,MATCH(BASE!B48,'Composicao Unitaria'!B:B,0))</f>
        <v>#N/A</v>
      </c>
      <c r="D48" s="31" t="e">
        <f>INDEX('Composicao Unitaria'!C:C,MATCH(BASE!B48,'Composicao Unitaria'!B:B,0))</f>
        <v>#N/A</v>
      </c>
      <c r="E48" s="32" t="e">
        <f>INDEX('Composicao Unitaria'!E:E,MATCH(BASE!B48,'Composicao Unitaria'!B:B,0))</f>
        <v>#N/A</v>
      </c>
      <c r="F48" s="31" t="e">
        <f>INDEX('Composicao Unitaria'!F:F,MATCH(BASE!B48,'Composicao Unitaria'!B:B,0))</f>
        <v>#N/A</v>
      </c>
      <c r="G48" s="33">
        <v>2</v>
      </c>
      <c r="H48" s="34" t="e">
        <f>IF(INDEX('Composicao Unitaria'!H:H,MATCH(BASE!B48,'Composicao Unitaria'!B:B,0))=0,"-",INDEX('Composicao Unitaria'!H:H,MATCH(BASE!B48,'Composicao Unitaria'!B:B,0)))</f>
        <v>#N/A</v>
      </c>
      <c r="I48" s="34" t="str">
        <f t="shared" si="0"/>
        <v>-</v>
      </c>
      <c r="J48" s="34" t="str">
        <f t="shared" si="1"/>
        <v>-</v>
      </c>
    </row>
    <row r="49" spans="2:10" x14ac:dyDescent="0.25">
      <c r="B49" s="30" t="s">
        <v>256</v>
      </c>
      <c r="C49" s="31" t="e">
        <f>INDEX('Composicao Unitaria'!D:D,MATCH(BASE!B49,'Composicao Unitaria'!B:B,0))</f>
        <v>#N/A</v>
      </c>
      <c r="D49" s="31" t="e">
        <f>INDEX('Composicao Unitaria'!C:C,MATCH(BASE!B49,'Composicao Unitaria'!B:B,0))</f>
        <v>#N/A</v>
      </c>
      <c r="E49" s="32" t="e">
        <f>INDEX('Composicao Unitaria'!E:E,MATCH(BASE!B49,'Composicao Unitaria'!B:B,0))</f>
        <v>#N/A</v>
      </c>
      <c r="F49" s="31" t="e">
        <f>INDEX('Composicao Unitaria'!F:F,MATCH(BASE!B49,'Composicao Unitaria'!B:B,0))</f>
        <v>#N/A</v>
      </c>
      <c r="G49" s="33">
        <v>2</v>
      </c>
      <c r="H49" s="34" t="e">
        <f>IF(INDEX('Composicao Unitaria'!H:H,MATCH(BASE!B49,'Composicao Unitaria'!B:B,0))=0,"-",INDEX('Composicao Unitaria'!H:H,MATCH(BASE!B49,'Composicao Unitaria'!B:B,0)))</f>
        <v>#N/A</v>
      </c>
      <c r="I49" s="34" t="str">
        <f t="shared" si="0"/>
        <v>-</v>
      </c>
      <c r="J49" s="34" t="str">
        <f t="shared" si="1"/>
        <v>-</v>
      </c>
    </row>
    <row r="50" spans="2:10" x14ac:dyDescent="0.25">
      <c r="B50" s="30" t="s">
        <v>257</v>
      </c>
      <c r="C50" s="31" t="e">
        <f>INDEX('Composicao Unitaria'!D:D,MATCH(BASE!B50,'Composicao Unitaria'!B:B,0))</f>
        <v>#N/A</v>
      </c>
      <c r="D50" s="31" t="e">
        <f>INDEX('Composicao Unitaria'!C:C,MATCH(BASE!B50,'Composicao Unitaria'!B:B,0))</f>
        <v>#N/A</v>
      </c>
      <c r="E50" s="32" t="e">
        <f>INDEX('Composicao Unitaria'!E:E,MATCH(BASE!B50,'Composicao Unitaria'!B:B,0))</f>
        <v>#N/A</v>
      </c>
      <c r="F50" s="31" t="e">
        <f>INDEX('Composicao Unitaria'!F:F,MATCH(BASE!B50,'Composicao Unitaria'!B:B,0))</f>
        <v>#N/A</v>
      </c>
      <c r="G50" s="33">
        <v>12</v>
      </c>
      <c r="H50" s="34" t="e">
        <f>IF(INDEX('Composicao Unitaria'!H:H,MATCH(BASE!B50,'Composicao Unitaria'!B:B,0))=0,"-",INDEX('Composicao Unitaria'!H:H,MATCH(BASE!B50,'Composicao Unitaria'!B:B,0)))</f>
        <v>#N/A</v>
      </c>
      <c r="I50" s="34" t="str">
        <f t="shared" si="0"/>
        <v>-</v>
      </c>
      <c r="J50" s="34" t="str">
        <f t="shared" si="1"/>
        <v>-</v>
      </c>
    </row>
    <row r="51" spans="2:10" x14ac:dyDescent="0.25">
      <c r="B51" s="30" t="s">
        <v>258</v>
      </c>
      <c r="C51" s="31" t="e">
        <f>INDEX('Composicao Unitaria'!D:D,MATCH(BASE!B51,'Composicao Unitaria'!B:B,0))</f>
        <v>#N/A</v>
      </c>
      <c r="D51" s="31" t="e">
        <f>INDEX('Composicao Unitaria'!C:C,MATCH(BASE!B51,'Composicao Unitaria'!B:B,0))</f>
        <v>#N/A</v>
      </c>
      <c r="E51" s="32" t="e">
        <f>INDEX('Composicao Unitaria'!E:E,MATCH(BASE!B51,'Composicao Unitaria'!B:B,0))</f>
        <v>#N/A</v>
      </c>
      <c r="F51" s="31" t="e">
        <f>INDEX('Composicao Unitaria'!F:F,MATCH(BASE!B51,'Composicao Unitaria'!B:B,0))</f>
        <v>#N/A</v>
      </c>
      <c r="G51" s="33">
        <v>17</v>
      </c>
      <c r="H51" s="34" t="e">
        <f>IF(INDEX('Composicao Unitaria'!H:H,MATCH(BASE!B51,'Composicao Unitaria'!B:B,0))=0,"-",INDEX('Composicao Unitaria'!H:H,MATCH(BASE!B51,'Composicao Unitaria'!B:B,0)))</f>
        <v>#N/A</v>
      </c>
      <c r="I51" s="34" t="str">
        <f t="shared" si="0"/>
        <v>-</v>
      </c>
      <c r="J51" s="34" t="str">
        <f t="shared" si="1"/>
        <v>-</v>
      </c>
    </row>
    <row r="52" spans="2:10" x14ac:dyDescent="0.25">
      <c r="B52" s="30" t="s">
        <v>261</v>
      </c>
      <c r="C52" s="31" t="e">
        <f>INDEX('Composicao Unitaria'!D:D,MATCH(BASE!B52,'Composicao Unitaria'!B:B,0))</f>
        <v>#N/A</v>
      </c>
      <c r="D52" s="31" t="e">
        <f>INDEX('Composicao Unitaria'!C:C,MATCH(BASE!B52,'Composicao Unitaria'!B:B,0))</f>
        <v>#N/A</v>
      </c>
      <c r="E52" s="32" t="e">
        <f>INDEX('Composicao Unitaria'!E:E,MATCH(BASE!B52,'Composicao Unitaria'!B:B,0))</f>
        <v>#N/A</v>
      </c>
      <c r="F52" s="31" t="e">
        <f>INDEX('Composicao Unitaria'!F:F,MATCH(BASE!B52,'Composicao Unitaria'!B:B,0))</f>
        <v>#N/A</v>
      </c>
      <c r="G52" s="33">
        <v>1</v>
      </c>
      <c r="H52" s="34" t="e">
        <f>IF(INDEX('Composicao Unitaria'!H:H,MATCH(BASE!B52,'Composicao Unitaria'!B:B,0))=0,"-",INDEX('Composicao Unitaria'!H:H,MATCH(BASE!B52,'Composicao Unitaria'!B:B,0)))</f>
        <v>#N/A</v>
      </c>
      <c r="I52" s="34" t="str">
        <f t="shared" si="0"/>
        <v>-</v>
      </c>
      <c r="J52" s="34" t="str">
        <f t="shared" si="1"/>
        <v>-</v>
      </c>
    </row>
    <row r="53" spans="2:10" x14ac:dyDescent="0.25">
      <c r="B53" s="30" t="s">
        <v>262</v>
      </c>
      <c r="C53" s="31" t="e">
        <f>INDEX('Composicao Unitaria'!D:D,MATCH(BASE!B53,'Composicao Unitaria'!B:B,0))</f>
        <v>#N/A</v>
      </c>
      <c r="D53" s="31" t="e">
        <f>INDEX('Composicao Unitaria'!C:C,MATCH(BASE!B53,'Composicao Unitaria'!B:B,0))</f>
        <v>#N/A</v>
      </c>
      <c r="E53" s="32" t="e">
        <f>INDEX('Composicao Unitaria'!E:E,MATCH(BASE!B53,'Composicao Unitaria'!B:B,0))</f>
        <v>#N/A</v>
      </c>
      <c r="F53" s="31" t="e">
        <f>INDEX('Composicao Unitaria'!F:F,MATCH(BASE!B53,'Composicao Unitaria'!B:B,0))</f>
        <v>#N/A</v>
      </c>
      <c r="G53" s="33">
        <v>30</v>
      </c>
      <c r="H53" s="34" t="e">
        <f>IF(INDEX('Composicao Unitaria'!H:H,MATCH(BASE!B53,'Composicao Unitaria'!B:B,0))=0,"-",INDEX('Composicao Unitaria'!H:H,MATCH(BASE!B53,'Composicao Unitaria'!B:B,0)))</f>
        <v>#N/A</v>
      </c>
      <c r="I53" s="34" t="str">
        <f t="shared" si="0"/>
        <v>-</v>
      </c>
      <c r="J53" s="34" t="str">
        <f t="shared" si="1"/>
        <v>-</v>
      </c>
    </row>
    <row r="54" spans="2:10" x14ac:dyDescent="0.25">
      <c r="B54" s="30" t="s">
        <v>263</v>
      </c>
      <c r="C54" s="31" t="e">
        <f>INDEX('Composicao Unitaria'!D:D,MATCH(BASE!B54,'Composicao Unitaria'!B:B,0))</f>
        <v>#N/A</v>
      </c>
      <c r="D54" s="31" t="e">
        <f>INDEX('Composicao Unitaria'!C:C,MATCH(BASE!B54,'Composicao Unitaria'!B:B,0))</f>
        <v>#N/A</v>
      </c>
      <c r="E54" s="32" t="e">
        <f>INDEX('Composicao Unitaria'!E:E,MATCH(BASE!B54,'Composicao Unitaria'!B:B,0))</f>
        <v>#N/A</v>
      </c>
      <c r="F54" s="31" t="e">
        <f>INDEX('Composicao Unitaria'!F:F,MATCH(BASE!B54,'Composicao Unitaria'!B:B,0))</f>
        <v>#N/A</v>
      </c>
      <c r="G54" s="33">
        <v>1</v>
      </c>
      <c r="H54" s="34" t="e">
        <f>IF(INDEX('Composicao Unitaria'!H:H,MATCH(BASE!B54,'Composicao Unitaria'!B:B,0))=0,"-",INDEX('Composicao Unitaria'!H:H,MATCH(BASE!B54,'Composicao Unitaria'!B:B,0)))</f>
        <v>#N/A</v>
      </c>
      <c r="I54" s="34" t="str">
        <f t="shared" si="0"/>
        <v>-</v>
      </c>
      <c r="J54" s="34" t="str">
        <f t="shared" si="1"/>
        <v>-</v>
      </c>
    </row>
    <row r="55" spans="2:10" x14ac:dyDescent="0.25">
      <c r="B55" s="30" t="s">
        <v>264</v>
      </c>
      <c r="C55" s="31" t="e">
        <f>INDEX('Composicao Unitaria'!D:D,MATCH(BASE!B55,'Composicao Unitaria'!B:B,0))</f>
        <v>#N/A</v>
      </c>
      <c r="D55" s="31" t="e">
        <f>INDEX('Composicao Unitaria'!C:C,MATCH(BASE!B55,'Composicao Unitaria'!B:B,0))</f>
        <v>#N/A</v>
      </c>
      <c r="E55" s="32" t="e">
        <f>INDEX('Composicao Unitaria'!E:E,MATCH(BASE!B55,'Composicao Unitaria'!B:B,0))</f>
        <v>#N/A</v>
      </c>
      <c r="F55" s="31" t="e">
        <f>INDEX('Composicao Unitaria'!F:F,MATCH(BASE!B55,'Composicao Unitaria'!B:B,0))</f>
        <v>#N/A</v>
      </c>
      <c r="G55" s="33">
        <v>1</v>
      </c>
      <c r="H55" s="34" t="e">
        <f>IF(INDEX('Composicao Unitaria'!H:H,MATCH(BASE!B55,'Composicao Unitaria'!B:B,0))=0,"-",INDEX('Composicao Unitaria'!H:H,MATCH(BASE!B55,'Composicao Unitaria'!B:B,0)))</f>
        <v>#N/A</v>
      </c>
      <c r="I55" s="34" t="str">
        <f t="shared" si="0"/>
        <v>-</v>
      </c>
      <c r="J55" s="34" t="str">
        <f t="shared" si="1"/>
        <v>-</v>
      </c>
    </row>
    <row r="56" spans="2:10" x14ac:dyDescent="0.25">
      <c r="B56" s="30" t="s">
        <v>265</v>
      </c>
      <c r="C56" s="31" t="e">
        <f>INDEX('Composicao Unitaria'!D:D,MATCH(BASE!B56,'Composicao Unitaria'!B:B,0))</f>
        <v>#N/A</v>
      </c>
      <c r="D56" s="31" t="e">
        <f>INDEX('Composicao Unitaria'!C:C,MATCH(BASE!B56,'Composicao Unitaria'!B:B,0))</f>
        <v>#N/A</v>
      </c>
      <c r="E56" s="32" t="e">
        <f>INDEX('Composicao Unitaria'!E:E,MATCH(BASE!B56,'Composicao Unitaria'!B:B,0))</f>
        <v>#N/A</v>
      </c>
      <c r="F56" s="31" t="e">
        <f>INDEX('Composicao Unitaria'!F:F,MATCH(BASE!B56,'Composicao Unitaria'!B:B,0))</f>
        <v>#N/A</v>
      </c>
      <c r="G56" s="33">
        <v>3</v>
      </c>
      <c r="H56" s="34" t="e">
        <f>IF(INDEX('Composicao Unitaria'!H:H,MATCH(BASE!B56,'Composicao Unitaria'!B:B,0))=0,"-",INDEX('Composicao Unitaria'!H:H,MATCH(BASE!B56,'Composicao Unitaria'!B:B,0)))</f>
        <v>#N/A</v>
      </c>
      <c r="I56" s="34" t="str">
        <f t="shared" si="0"/>
        <v>-</v>
      </c>
      <c r="J56" s="34" t="str">
        <f t="shared" si="1"/>
        <v>-</v>
      </c>
    </row>
    <row r="57" spans="2:10" x14ac:dyDescent="0.25">
      <c r="B57" s="30" t="s">
        <v>266</v>
      </c>
      <c r="C57" s="31" t="e">
        <f>INDEX('Composicao Unitaria'!D:D,MATCH(BASE!B57,'Composicao Unitaria'!B:B,0))</f>
        <v>#N/A</v>
      </c>
      <c r="D57" s="31" t="e">
        <f>INDEX('Composicao Unitaria'!C:C,MATCH(BASE!B57,'Composicao Unitaria'!B:B,0))</f>
        <v>#N/A</v>
      </c>
      <c r="E57" s="32" t="e">
        <f>INDEX('Composicao Unitaria'!E:E,MATCH(BASE!B57,'Composicao Unitaria'!B:B,0))</f>
        <v>#N/A</v>
      </c>
      <c r="F57" s="31" t="e">
        <f>INDEX('Composicao Unitaria'!F:F,MATCH(BASE!B57,'Composicao Unitaria'!B:B,0))</f>
        <v>#N/A</v>
      </c>
      <c r="G57" s="33">
        <v>11</v>
      </c>
      <c r="H57" s="34" t="e">
        <f>IF(INDEX('Composicao Unitaria'!H:H,MATCH(BASE!B57,'Composicao Unitaria'!B:B,0))=0,"-",INDEX('Composicao Unitaria'!H:H,MATCH(BASE!B57,'Composicao Unitaria'!B:B,0)))</f>
        <v>#N/A</v>
      </c>
      <c r="I57" s="34" t="str">
        <f t="shared" si="0"/>
        <v>-</v>
      </c>
      <c r="J57" s="34" t="str">
        <f t="shared" si="1"/>
        <v>-</v>
      </c>
    </row>
    <row r="58" spans="2:10" x14ac:dyDescent="0.25">
      <c r="B58" s="30" t="s">
        <v>268</v>
      </c>
      <c r="C58" s="31" t="e">
        <f>INDEX('Composicao Unitaria'!D:D,MATCH(BASE!B58,'Composicao Unitaria'!B:B,0))</f>
        <v>#N/A</v>
      </c>
      <c r="D58" s="31" t="e">
        <f>INDEX('Composicao Unitaria'!C:C,MATCH(BASE!B58,'Composicao Unitaria'!B:B,0))</f>
        <v>#N/A</v>
      </c>
      <c r="E58" s="32" t="e">
        <f>INDEX('Composicao Unitaria'!E:E,MATCH(BASE!B58,'Composicao Unitaria'!B:B,0))</f>
        <v>#N/A</v>
      </c>
      <c r="F58" s="31" t="e">
        <f>INDEX('Composicao Unitaria'!F:F,MATCH(BASE!B58,'Composicao Unitaria'!B:B,0))</f>
        <v>#N/A</v>
      </c>
      <c r="G58" s="33">
        <v>11</v>
      </c>
      <c r="H58" s="34" t="e">
        <f>IF(INDEX('Composicao Unitaria'!H:H,MATCH(BASE!B58,'Composicao Unitaria'!B:B,0))=0,"-",INDEX('Composicao Unitaria'!H:H,MATCH(BASE!B58,'Composicao Unitaria'!B:B,0)))</f>
        <v>#N/A</v>
      </c>
      <c r="I58" s="34" t="str">
        <f t="shared" si="0"/>
        <v>-</v>
      </c>
      <c r="J58" s="34" t="str">
        <f t="shared" si="1"/>
        <v>-</v>
      </c>
    </row>
    <row r="59" spans="2:10" x14ac:dyDescent="0.25">
      <c r="B59" s="30" t="s">
        <v>271</v>
      </c>
      <c r="C59" s="31" t="e">
        <f>INDEX('Composicao Unitaria'!D:D,MATCH(BASE!B59,'Composicao Unitaria'!B:B,0))</f>
        <v>#N/A</v>
      </c>
      <c r="D59" s="31" t="e">
        <f>INDEX('Composicao Unitaria'!C:C,MATCH(BASE!B59,'Composicao Unitaria'!B:B,0))</f>
        <v>#N/A</v>
      </c>
      <c r="E59" s="32" t="e">
        <f>INDEX('Composicao Unitaria'!E:E,MATCH(BASE!B59,'Composicao Unitaria'!B:B,0))</f>
        <v>#N/A</v>
      </c>
      <c r="F59" s="31" t="e">
        <f>INDEX('Composicao Unitaria'!F:F,MATCH(BASE!B59,'Composicao Unitaria'!B:B,0))</f>
        <v>#N/A</v>
      </c>
      <c r="G59" s="33">
        <v>11</v>
      </c>
      <c r="H59" s="34" t="e">
        <f>IF(INDEX('Composicao Unitaria'!H:H,MATCH(BASE!B59,'Composicao Unitaria'!B:B,0))=0,"-",INDEX('Composicao Unitaria'!H:H,MATCH(BASE!B59,'Composicao Unitaria'!B:B,0)))</f>
        <v>#N/A</v>
      </c>
      <c r="I59" s="34" t="str">
        <f t="shared" si="0"/>
        <v>-</v>
      </c>
      <c r="J59" s="34" t="str">
        <f t="shared" si="1"/>
        <v>-</v>
      </c>
    </row>
    <row r="60" spans="2:10" x14ac:dyDescent="0.25">
      <c r="B60" s="30" t="s">
        <v>273</v>
      </c>
      <c r="C60" s="31" t="e">
        <f>INDEX('Composicao Unitaria'!D:D,MATCH(BASE!B60,'Composicao Unitaria'!B:B,0))</f>
        <v>#N/A</v>
      </c>
      <c r="D60" s="31" t="e">
        <f>INDEX('Composicao Unitaria'!C:C,MATCH(BASE!B60,'Composicao Unitaria'!B:B,0))</f>
        <v>#N/A</v>
      </c>
      <c r="E60" s="32" t="e">
        <f>INDEX('Composicao Unitaria'!E:E,MATCH(BASE!B60,'Composicao Unitaria'!B:B,0))</f>
        <v>#N/A</v>
      </c>
      <c r="F60" s="31" t="e">
        <f>INDEX('Composicao Unitaria'!F:F,MATCH(BASE!B60,'Composicao Unitaria'!B:B,0))</f>
        <v>#N/A</v>
      </c>
      <c r="G60" s="33">
        <v>1</v>
      </c>
      <c r="H60" s="34" t="e">
        <f>IF(INDEX('Composicao Unitaria'!H:H,MATCH(BASE!B60,'Composicao Unitaria'!B:B,0))=0,"-",INDEX('Composicao Unitaria'!H:H,MATCH(BASE!B60,'Composicao Unitaria'!B:B,0)))</f>
        <v>#N/A</v>
      </c>
      <c r="I60" s="34" t="str">
        <f t="shared" si="0"/>
        <v>-</v>
      </c>
      <c r="J60" s="34" t="str">
        <f t="shared" si="1"/>
        <v>-</v>
      </c>
    </row>
    <row r="61" spans="2:10" x14ac:dyDescent="0.25">
      <c r="B61" s="30" t="s">
        <v>274</v>
      </c>
      <c r="C61" s="31" t="e">
        <f>INDEX('Composicao Unitaria'!D:D,MATCH(BASE!B61,'Composicao Unitaria'!B:B,0))</f>
        <v>#N/A</v>
      </c>
      <c r="D61" s="31" t="e">
        <f>INDEX('Composicao Unitaria'!C:C,MATCH(BASE!B61,'Composicao Unitaria'!B:B,0))</f>
        <v>#N/A</v>
      </c>
      <c r="E61" s="32" t="e">
        <f>INDEX('Composicao Unitaria'!E:E,MATCH(BASE!B61,'Composicao Unitaria'!B:B,0))</f>
        <v>#N/A</v>
      </c>
      <c r="F61" s="31" t="e">
        <f>INDEX('Composicao Unitaria'!F:F,MATCH(BASE!B61,'Composicao Unitaria'!B:B,0))</f>
        <v>#N/A</v>
      </c>
      <c r="G61" s="33">
        <v>1</v>
      </c>
      <c r="H61" s="34" t="e">
        <f>IF(INDEX('Composicao Unitaria'!H:H,MATCH(BASE!B61,'Composicao Unitaria'!B:B,0))=0,"-",INDEX('Composicao Unitaria'!H:H,MATCH(BASE!B61,'Composicao Unitaria'!B:B,0)))</f>
        <v>#N/A</v>
      </c>
      <c r="I61" s="34" t="str">
        <f t="shared" si="0"/>
        <v>-</v>
      </c>
      <c r="J61" s="34" t="str">
        <f t="shared" si="1"/>
        <v>-</v>
      </c>
    </row>
    <row r="62" spans="2:10" x14ac:dyDescent="0.25">
      <c r="B62" s="30" t="s">
        <v>276</v>
      </c>
      <c r="C62" s="31" t="e">
        <f>INDEX('Composicao Unitaria'!D:D,MATCH(BASE!B62,'Composicao Unitaria'!B:B,0))</f>
        <v>#N/A</v>
      </c>
      <c r="D62" s="31" t="e">
        <f>INDEX('Composicao Unitaria'!C:C,MATCH(BASE!B62,'Composicao Unitaria'!B:B,0))</f>
        <v>#N/A</v>
      </c>
      <c r="E62" s="32" t="e">
        <f>INDEX('Composicao Unitaria'!E:E,MATCH(BASE!B62,'Composicao Unitaria'!B:B,0))</f>
        <v>#N/A</v>
      </c>
      <c r="F62" s="31" t="e">
        <f>INDEX('Composicao Unitaria'!F:F,MATCH(BASE!B62,'Composicao Unitaria'!B:B,0))</f>
        <v>#N/A</v>
      </c>
      <c r="G62" s="33">
        <v>1</v>
      </c>
      <c r="H62" s="34" t="e">
        <f>IF(INDEX('Composicao Unitaria'!H:H,MATCH(BASE!B62,'Composicao Unitaria'!B:B,0))=0,"-",INDEX('Composicao Unitaria'!H:H,MATCH(BASE!B62,'Composicao Unitaria'!B:B,0)))</f>
        <v>#N/A</v>
      </c>
      <c r="I62" s="34" t="str">
        <f t="shared" si="0"/>
        <v>-</v>
      </c>
      <c r="J62" s="34" t="str">
        <f t="shared" si="1"/>
        <v>-</v>
      </c>
    </row>
    <row r="63" spans="2:10" x14ac:dyDescent="0.25">
      <c r="B63" s="30" t="s">
        <v>278</v>
      </c>
      <c r="C63" s="31" t="e">
        <f>INDEX('Composicao Unitaria'!D:D,MATCH(BASE!B63,'Composicao Unitaria'!B:B,0))</f>
        <v>#N/A</v>
      </c>
      <c r="D63" s="31" t="e">
        <f>INDEX('Composicao Unitaria'!C:C,MATCH(BASE!B63,'Composicao Unitaria'!B:B,0))</f>
        <v>#N/A</v>
      </c>
      <c r="E63" s="32" t="e">
        <f>INDEX('Composicao Unitaria'!E:E,MATCH(BASE!B63,'Composicao Unitaria'!B:B,0))</f>
        <v>#N/A</v>
      </c>
      <c r="F63" s="31" t="e">
        <f>INDEX('Composicao Unitaria'!F:F,MATCH(BASE!B63,'Composicao Unitaria'!B:B,0))</f>
        <v>#N/A</v>
      </c>
      <c r="G63" s="33">
        <v>110</v>
      </c>
      <c r="H63" s="34" t="e">
        <f>IF(INDEX('Composicao Unitaria'!H:H,MATCH(BASE!B63,'Composicao Unitaria'!B:B,0))=0,"-",INDEX('Composicao Unitaria'!H:H,MATCH(BASE!B63,'Composicao Unitaria'!B:B,0)))</f>
        <v>#N/A</v>
      </c>
      <c r="I63" s="34" t="str">
        <f t="shared" si="0"/>
        <v>-</v>
      </c>
      <c r="J63" s="34" t="str">
        <f t="shared" si="1"/>
        <v>-</v>
      </c>
    </row>
    <row r="64" spans="2:10" x14ac:dyDescent="0.25">
      <c r="B64" s="30" t="s">
        <v>279</v>
      </c>
      <c r="C64" s="31" t="e">
        <f>INDEX('Composicao Unitaria'!D:D,MATCH(BASE!B64,'Composicao Unitaria'!B:B,0))</f>
        <v>#N/A</v>
      </c>
      <c r="D64" s="31" t="e">
        <f>INDEX('Composicao Unitaria'!C:C,MATCH(BASE!B64,'Composicao Unitaria'!B:B,0))</f>
        <v>#N/A</v>
      </c>
      <c r="E64" s="32" t="e">
        <f>INDEX('Composicao Unitaria'!E:E,MATCH(BASE!B64,'Composicao Unitaria'!B:B,0))</f>
        <v>#N/A</v>
      </c>
      <c r="F64" s="31" t="e">
        <f>INDEX('Composicao Unitaria'!F:F,MATCH(BASE!B64,'Composicao Unitaria'!B:B,0))</f>
        <v>#N/A</v>
      </c>
      <c r="G64" s="33">
        <v>4</v>
      </c>
      <c r="H64" s="34" t="e">
        <f>IF(INDEX('Composicao Unitaria'!H:H,MATCH(BASE!B64,'Composicao Unitaria'!B:B,0))=0,"-",INDEX('Composicao Unitaria'!H:H,MATCH(BASE!B64,'Composicao Unitaria'!B:B,0)))</f>
        <v>#N/A</v>
      </c>
      <c r="I64" s="34" t="str">
        <f t="shared" si="0"/>
        <v>-</v>
      </c>
      <c r="J64" s="34" t="str">
        <f t="shared" si="1"/>
        <v>-</v>
      </c>
    </row>
    <row r="65" spans="2:17" x14ac:dyDescent="0.25">
      <c r="B65" s="30" t="s">
        <v>281</v>
      </c>
      <c r="C65" s="31" t="e">
        <f>INDEX('Composicao Unitaria'!D:D,MATCH(BASE!B65,'Composicao Unitaria'!B:B,0))</f>
        <v>#N/A</v>
      </c>
      <c r="D65" s="31" t="e">
        <f>INDEX('Composicao Unitaria'!C:C,MATCH(BASE!B65,'Composicao Unitaria'!B:B,0))</f>
        <v>#N/A</v>
      </c>
      <c r="E65" s="32" t="e">
        <f>INDEX('Composicao Unitaria'!E:E,MATCH(BASE!B65,'Composicao Unitaria'!B:B,0))</f>
        <v>#N/A</v>
      </c>
      <c r="F65" s="31" t="e">
        <f>INDEX('Composicao Unitaria'!F:F,MATCH(BASE!B65,'Composicao Unitaria'!B:B,0))</f>
        <v>#N/A</v>
      </c>
      <c r="G65" s="33">
        <v>6</v>
      </c>
      <c r="H65" s="34" t="e">
        <f>IF(INDEX('Composicao Unitaria'!H:H,MATCH(BASE!B65,'Composicao Unitaria'!B:B,0))=0,"-",INDEX('Composicao Unitaria'!H:H,MATCH(BASE!B65,'Composicao Unitaria'!B:B,0)))</f>
        <v>#N/A</v>
      </c>
      <c r="I65" s="34" t="str">
        <f t="shared" si="0"/>
        <v>-</v>
      </c>
      <c r="J65" s="34" t="str">
        <f t="shared" si="1"/>
        <v>-</v>
      </c>
    </row>
    <row r="66" spans="2:17" x14ac:dyDescent="0.25">
      <c r="B66" s="30" t="s">
        <v>282</v>
      </c>
      <c r="C66" s="31" t="e">
        <f>INDEX('Composicao Unitaria'!D:D,MATCH(BASE!B66,'Composicao Unitaria'!B:B,0))</f>
        <v>#N/A</v>
      </c>
      <c r="D66" s="31" t="e">
        <f>INDEX('Composicao Unitaria'!C:C,MATCH(BASE!B66,'Composicao Unitaria'!B:B,0))</f>
        <v>#N/A</v>
      </c>
      <c r="E66" s="32" t="e">
        <f>INDEX('Composicao Unitaria'!E:E,MATCH(BASE!B66,'Composicao Unitaria'!B:B,0))</f>
        <v>#N/A</v>
      </c>
      <c r="F66" s="31" t="e">
        <f>INDEX('Composicao Unitaria'!F:F,MATCH(BASE!B66,'Composicao Unitaria'!B:B,0))</f>
        <v>#N/A</v>
      </c>
      <c r="G66" s="33">
        <v>1</v>
      </c>
      <c r="H66" s="34" t="e">
        <f>IF(INDEX('Composicao Unitaria'!H:H,MATCH(BASE!B66,'Composicao Unitaria'!B:B,0))=0,"-",INDEX('Composicao Unitaria'!H:H,MATCH(BASE!B66,'Composicao Unitaria'!B:B,0)))</f>
        <v>#N/A</v>
      </c>
      <c r="I66" s="34" t="str">
        <f t="shared" si="0"/>
        <v>-</v>
      </c>
      <c r="J66" s="34" t="str">
        <f t="shared" si="1"/>
        <v>-</v>
      </c>
    </row>
    <row r="67" spans="2:17" x14ac:dyDescent="0.25">
      <c r="B67" s="30" t="s">
        <v>285</v>
      </c>
      <c r="C67" s="31" t="e">
        <f>INDEX('Composicao Unitaria'!D:D,MATCH(BASE!B67,'Composicao Unitaria'!B:B,0))</f>
        <v>#N/A</v>
      </c>
      <c r="D67" s="31" t="e">
        <f>INDEX('Composicao Unitaria'!C:C,MATCH(BASE!B67,'Composicao Unitaria'!B:B,0))</f>
        <v>#N/A</v>
      </c>
      <c r="E67" s="32" t="e">
        <f>INDEX('Composicao Unitaria'!E:E,MATCH(BASE!B67,'Composicao Unitaria'!B:B,0))</f>
        <v>#N/A</v>
      </c>
      <c r="F67" s="31" t="e">
        <f>INDEX('Composicao Unitaria'!F:F,MATCH(BASE!B67,'Composicao Unitaria'!B:B,0))</f>
        <v>#N/A</v>
      </c>
      <c r="G67" s="33">
        <v>3</v>
      </c>
      <c r="H67" s="34" t="e">
        <f>IF(INDEX('Composicao Unitaria'!H:H,MATCH(BASE!B67,'Composicao Unitaria'!B:B,0))=0,"-",INDEX('Composicao Unitaria'!H:H,MATCH(BASE!B67,'Composicao Unitaria'!B:B,0)))</f>
        <v>#N/A</v>
      </c>
      <c r="I67" s="34" t="str">
        <f t="shared" si="0"/>
        <v>-</v>
      </c>
      <c r="J67" s="34" t="str">
        <f t="shared" si="1"/>
        <v>-</v>
      </c>
    </row>
    <row r="68" spans="2:17" x14ac:dyDescent="0.25">
      <c r="B68" s="30" t="s">
        <v>289</v>
      </c>
      <c r="C68" s="31" t="e">
        <f>INDEX('Composicao Unitaria'!D:D,MATCH(BASE!B68,'Composicao Unitaria'!B:B,0))</f>
        <v>#N/A</v>
      </c>
      <c r="D68" s="31" t="e">
        <f>INDEX('Composicao Unitaria'!C:C,MATCH(BASE!B68,'Composicao Unitaria'!B:B,0))</f>
        <v>#N/A</v>
      </c>
      <c r="E68" s="32" t="e">
        <f>INDEX('Composicao Unitaria'!E:E,MATCH(BASE!B68,'Composicao Unitaria'!B:B,0))</f>
        <v>#N/A</v>
      </c>
      <c r="F68" s="31" t="e">
        <f>INDEX('Composicao Unitaria'!F:F,MATCH(BASE!B68,'Composicao Unitaria'!B:B,0))</f>
        <v>#N/A</v>
      </c>
      <c r="G68" s="33">
        <v>1</v>
      </c>
      <c r="H68" s="34" t="e">
        <f>IF(INDEX('Composicao Unitaria'!H:H,MATCH(BASE!B68,'Composicao Unitaria'!B:B,0))=0,"-",INDEX('Composicao Unitaria'!H:H,MATCH(BASE!B68,'Composicao Unitaria'!B:B,0)))</f>
        <v>#N/A</v>
      </c>
      <c r="I68" s="34" t="str">
        <f t="shared" si="0"/>
        <v>-</v>
      </c>
      <c r="J68" s="34" t="str">
        <f t="shared" si="1"/>
        <v>-</v>
      </c>
    </row>
    <row r="69" spans="2:17" x14ac:dyDescent="0.25">
      <c r="B69" s="30" t="s">
        <v>290</v>
      </c>
      <c r="C69" s="31" t="e">
        <f>INDEX('Composicao Unitaria'!D:D,MATCH(BASE!B69,'Composicao Unitaria'!B:B,0))</f>
        <v>#N/A</v>
      </c>
      <c r="D69" s="31" t="e">
        <f>INDEX('Composicao Unitaria'!C:C,MATCH(BASE!B69,'Composicao Unitaria'!B:B,0))</f>
        <v>#N/A</v>
      </c>
      <c r="E69" s="32" t="e">
        <f>INDEX('Composicao Unitaria'!E:E,MATCH(BASE!B69,'Composicao Unitaria'!B:B,0))</f>
        <v>#N/A</v>
      </c>
      <c r="F69" s="31" t="e">
        <f>INDEX('Composicao Unitaria'!F:F,MATCH(BASE!B69,'Composicao Unitaria'!B:B,0))</f>
        <v>#N/A</v>
      </c>
      <c r="G69" s="33">
        <v>8</v>
      </c>
      <c r="H69" s="34" t="e">
        <f>IF(INDEX('Composicao Unitaria'!H:H,MATCH(BASE!B69,'Composicao Unitaria'!B:B,0))=0,"-",INDEX('Composicao Unitaria'!H:H,MATCH(BASE!B69,'Composicao Unitaria'!B:B,0)))</f>
        <v>#N/A</v>
      </c>
      <c r="I69" s="34" t="str">
        <f t="shared" si="0"/>
        <v>-</v>
      </c>
      <c r="J69" s="34" t="str">
        <f t="shared" si="1"/>
        <v>-</v>
      </c>
      <c r="L69" s="43" t="s">
        <v>457</v>
      </c>
    </row>
    <row r="70" spans="2:17" x14ac:dyDescent="0.25">
      <c r="B70" s="30" t="s">
        <v>292</v>
      </c>
      <c r="C70" s="31" t="e">
        <f>INDEX('Composicao Unitaria'!D:D,MATCH(BASE!B70,'Composicao Unitaria'!B:B,0))</f>
        <v>#N/A</v>
      </c>
      <c r="D70" s="31" t="e">
        <f>INDEX('Composicao Unitaria'!C:C,MATCH(BASE!B70,'Composicao Unitaria'!B:B,0))</f>
        <v>#N/A</v>
      </c>
      <c r="E70" s="32" t="e">
        <f>INDEX('Composicao Unitaria'!E:E,MATCH(BASE!B70,'Composicao Unitaria'!B:B,0))</f>
        <v>#N/A</v>
      </c>
      <c r="F70" s="31" t="e">
        <f>INDEX('Composicao Unitaria'!F:F,MATCH(BASE!B70,'Composicao Unitaria'!B:B,0))</f>
        <v>#N/A</v>
      </c>
      <c r="G70" s="33">
        <v>9</v>
      </c>
      <c r="H70" s="34" t="e">
        <f>IF(INDEX('Composicao Unitaria'!H:H,MATCH(BASE!B70,'Composicao Unitaria'!B:B,0))=0,"-",INDEX('Composicao Unitaria'!H:H,MATCH(BASE!B70,'Composicao Unitaria'!B:B,0)))</f>
        <v>#N/A</v>
      </c>
      <c r="I70" s="34" t="str">
        <f t="shared" si="0"/>
        <v>-</v>
      </c>
      <c r="J70" s="34" t="str">
        <f t="shared" si="1"/>
        <v>-</v>
      </c>
    </row>
    <row r="71" spans="2:17" x14ac:dyDescent="0.25">
      <c r="B71" s="30" t="s">
        <v>293</v>
      </c>
      <c r="C71" s="31" t="e">
        <f>INDEX('Composicao Unitaria'!D:D,MATCH(BASE!B71,'Composicao Unitaria'!B:B,0))</f>
        <v>#N/A</v>
      </c>
      <c r="D71" s="31" t="e">
        <f>INDEX('Composicao Unitaria'!C:C,MATCH(BASE!B71,'Composicao Unitaria'!B:B,0))</f>
        <v>#N/A</v>
      </c>
      <c r="E71" s="32" t="e">
        <f>INDEX('Composicao Unitaria'!E:E,MATCH(BASE!B71,'Composicao Unitaria'!B:B,0))</f>
        <v>#N/A</v>
      </c>
      <c r="F71" s="31" t="e">
        <f>INDEX('Composicao Unitaria'!F:F,MATCH(BASE!B71,'Composicao Unitaria'!B:B,0))</f>
        <v>#N/A</v>
      </c>
      <c r="G71" s="33">
        <v>2</v>
      </c>
      <c r="H71" s="34" t="e">
        <f>IF(INDEX('Composicao Unitaria'!H:H,MATCH(BASE!B71,'Composicao Unitaria'!B:B,0))=0,"-",INDEX('Composicao Unitaria'!H:H,MATCH(BASE!B71,'Composicao Unitaria'!B:B,0)))</f>
        <v>#N/A</v>
      </c>
      <c r="I71" s="34" t="str">
        <f t="shared" si="0"/>
        <v>-</v>
      </c>
      <c r="J71" s="34" t="str">
        <f t="shared" si="1"/>
        <v>-</v>
      </c>
    </row>
    <row r="72" spans="2:17" x14ac:dyDescent="0.25">
      <c r="B72" s="30" t="s">
        <v>301</v>
      </c>
      <c r="C72" s="31" t="e">
        <f>INDEX('Composicao Unitaria'!D:D,MATCH(BASE!B72,'Composicao Unitaria'!B:B,0))</f>
        <v>#N/A</v>
      </c>
      <c r="D72" s="31" t="e">
        <f>INDEX('Composicao Unitaria'!C:C,MATCH(BASE!B72,'Composicao Unitaria'!B:B,0))</f>
        <v>#N/A</v>
      </c>
      <c r="E72" s="32" t="e">
        <f>INDEX('Composicao Unitaria'!E:E,MATCH(BASE!B72,'Composicao Unitaria'!B:B,0))</f>
        <v>#N/A</v>
      </c>
      <c r="F72" s="31" t="e">
        <f>INDEX('Composicao Unitaria'!F:F,MATCH(BASE!B72,'Composicao Unitaria'!B:B,0))</f>
        <v>#N/A</v>
      </c>
      <c r="G72" s="33">
        <v>1</v>
      </c>
      <c r="H72" s="34" t="e">
        <f>IF(INDEX('Composicao Unitaria'!H:H,MATCH(BASE!B72,'Composicao Unitaria'!B:B,0))=0,"-",INDEX('Composicao Unitaria'!H:H,MATCH(BASE!B72,'Composicao Unitaria'!B:B,0)))</f>
        <v>#N/A</v>
      </c>
      <c r="I72" s="34" t="str">
        <f t="shared" ref="I72:I168" si="2">IFERROR(H72*(1+$L$2),"-")</f>
        <v>-</v>
      </c>
      <c r="J72" s="34" t="str">
        <f t="shared" ref="J72:J79" si="3">IFERROR(I72*G72,"-")</f>
        <v>-</v>
      </c>
    </row>
    <row r="73" spans="2:17" x14ac:dyDescent="0.25">
      <c r="B73" s="30" t="s">
        <v>302</v>
      </c>
      <c r="C73" s="31" t="e">
        <f>INDEX('Composicao Unitaria'!D:D,MATCH(BASE!B73,'Composicao Unitaria'!B:B,0))</f>
        <v>#N/A</v>
      </c>
      <c r="D73" s="31" t="e">
        <f>INDEX('Composicao Unitaria'!C:C,MATCH(BASE!B73,'Composicao Unitaria'!B:B,0))</f>
        <v>#N/A</v>
      </c>
      <c r="E73" s="32" t="e">
        <f>INDEX('Composicao Unitaria'!E:E,MATCH(BASE!B73,'Composicao Unitaria'!B:B,0))</f>
        <v>#N/A</v>
      </c>
      <c r="F73" s="31" t="e">
        <f>INDEX('Composicao Unitaria'!F:F,MATCH(BASE!B73,'Composicao Unitaria'!B:B,0))</f>
        <v>#N/A</v>
      </c>
      <c r="G73" s="33">
        <v>2</v>
      </c>
      <c r="H73" s="34" t="e">
        <f>IF(INDEX('Composicao Unitaria'!H:H,MATCH(BASE!B73,'Composicao Unitaria'!B:B,0))=0,"-",INDEX('Composicao Unitaria'!H:H,MATCH(BASE!B73,'Composicao Unitaria'!B:B,0)))</f>
        <v>#N/A</v>
      </c>
      <c r="I73" s="34" t="str">
        <f t="shared" si="2"/>
        <v>-</v>
      </c>
      <c r="J73" s="34" t="str">
        <f t="shared" si="3"/>
        <v>-</v>
      </c>
    </row>
    <row r="74" spans="2:17" x14ac:dyDescent="0.25">
      <c r="B74" s="30" t="s">
        <v>305</v>
      </c>
      <c r="C74" s="31" t="e">
        <f>INDEX('Composicao Unitaria'!D:D,MATCH(BASE!B74,'Composicao Unitaria'!B:B,0))</f>
        <v>#N/A</v>
      </c>
      <c r="D74" s="31" t="e">
        <f>INDEX('Composicao Unitaria'!C:C,MATCH(BASE!B74,'Composicao Unitaria'!B:B,0))</f>
        <v>#N/A</v>
      </c>
      <c r="E74" s="32" t="e">
        <f>INDEX('Composicao Unitaria'!E:E,MATCH(BASE!B74,'Composicao Unitaria'!B:B,0))</f>
        <v>#N/A</v>
      </c>
      <c r="F74" s="31" t="e">
        <f>INDEX('Composicao Unitaria'!F:F,MATCH(BASE!B74,'Composicao Unitaria'!B:B,0))</f>
        <v>#N/A</v>
      </c>
      <c r="G74" s="33">
        <v>2</v>
      </c>
      <c r="H74" s="34" t="e">
        <f>IF(INDEX('Composicao Unitaria'!H:H,MATCH(BASE!B74,'Composicao Unitaria'!B:B,0))=0,"-",INDEX('Composicao Unitaria'!H:H,MATCH(BASE!B74,'Composicao Unitaria'!B:B,0)))</f>
        <v>#N/A</v>
      </c>
      <c r="I74" s="34" t="str">
        <f t="shared" si="2"/>
        <v>-</v>
      </c>
      <c r="J74" s="34" t="str">
        <f t="shared" si="3"/>
        <v>-</v>
      </c>
    </row>
    <row r="75" spans="2:17" x14ac:dyDescent="0.25">
      <c r="B75" s="30" t="s">
        <v>308</v>
      </c>
      <c r="C75" s="31" t="e">
        <f>INDEX('Composicao Unitaria'!D:D,MATCH(BASE!B75,'Composicao Unitaria'!B:B,0))</f>
        <v>#N/A</v>
      </c>
      <c r="D75" s="31" t="e">
        <f>INDEX('Composicao Unitaria'!C:C,MATCH(BASE!B75,'Composicao Unitaria'!B:B,0))</f>
        <v>#N/A</v>
      </c>
      <c r="E75" s="32" t="e">
        <f>INDEX('Composicao Unitaria'!E:E,MATCH(BASE!B75,'Composicao Unitaria'!B:B,0))</f>
        <v>#N/A</v>
      </c>
      <c r="F75" s="31" t="e">
        <f>INDEX('Composicao Unitaria'!F:F,MATCH(BASE!B75,'Composicao Unitaria'!B:B,0))</f>
        <v>#N/A</v>
      </c>
      <c r="G75" s="33">
        <v>1</v>
      </c>
      <c r="H75" s="34" t="e">
        <f>IF(INDEX('Composicao Unitaria'!H:H,MATCH(BASE!B75,'Composicao Unitaria'!B:B,0))=0,"-",INDEX('Composicao Unitaria'!H:H,MATCH(BASE!B75,'Composicao Unitaria'!B:B,0)))</f>
        <v>#N/A</v>
      </c>
      <c r="I75" s="34" t="str">
        <f t="shared" si="2"/>
        <v>-</v>
      </c>
      <c r="J75" s="34" t="str">
        <f t="shared" si="3"/>
        <v>-</v>
      </c>
    </row>
    <row r="76" spans="2:17" x14ac:dyDescent="0.25">
      <c r="B76" s="30" t="s">
        <v>310</v>
      </c>
      <c r="C76" s="31" t="e">
        <f>INDEX('Composicao Unitaria'!D:D,MATCH(BASE!B76,'Composicao Unitaria'!B:B,0))</f>
        <v>#N/A</v>
      </c>
      <c r="D76" s="31" t="e">
        <f>INDEX('Composicao Unitaria'!C:C,MATCH(BASE!B76,'Composicao Unitaria'!B:B,0))</f>
        <v>#N/A</v>
      </c>
      <c r="E76" s="32" t="e">
        <f>INDEX('Composicao Unitaria'!E:E,MATCH(BASE!B76,'Composicao Unitaria'!B:B,0))</f>
        <v>#N/A</v>
      </c>
      <c r="F76" s="31" t="e">
        <f>INDEX('Composicao Unitaria'!F:F,MATCH(BASE!B76,'Composicao Unitaria'!B:B,0))</f>
        <v>#N/A</v>
      </c>
      <c r="G76" s="33">
        <v>2</v>
      </c>
      <c r="H76" s="34" t="e">
        <f>IF(INDEX('Composicao Unitaria'!H:H,MATCH(BASE!B76,'Composicao Unitaria'!B:B,0))=0,"-",INDEX('Composicao Unitaria'!H:H,MATCH(BASE!B76,'Composicao Unitaria'!B:B,0)))</f>
        <v>#N/A</v>
      </c>
      <c r="I76" s="34" t="str">
        <f t="shared" si="2"/>
        <v>-</v>
      </c>
      <c r="J76" s="34" t="str">
        <f t="shared" si="3"/>
        <v>-</v>
      </c>
    </row>
    <row r="77" spans="2:17" x14ac:dyDescent="0.25">
      <c r="B77" s="30" t="s">
        <v>312</v>
      </c>
      <c r="C77" s="31" t="e">
        <f>INDEX('Composicao Unitaria'!D:D,MATCH(BASE!B77,'Composicao Unitaria'!B:B,0))</f>
        <v>#N/A</v>
      </c>
      <c r="D77" s="31" t="e">
        <f>INDEX('Composicao Unitaria'!C:C,MATCH(BASE!B77,'Composicao Unitaria'!B:B,0))</f>
        <v>#N/A</v>
      </c>
      <c r="E77" s="32" t="e">
        <f>INDEX('Composicao Unitaria'!E:E,MATCH(BASE!B77,'Composicao Unitaria'!B:B,0))</f>
        <v>#N/A</v>
      </c>
      <c r="F77" s="31" t="e">
        <f>INDEX('Composicao Unitaria'!F:F,MATCH(BASE!B77,'Composicao Unitaria'!B:B,0))</f>
        <v>#N/A</v>
      </c>
      <c r="G77" s="33">
        <v>6</v>
      </c>
      <c r="H77" s="34" t="e">
        <f>IF(INDEX('Composicao Unitaria'!H:H,MATCH(BASE!B77,'Composicao Unitaria'!B:B,0))=0,"-",INDEX('Composicao Unitaria'!H:H,MATCH(BASE!B77,'Composicao Unitaria'!B:B,0)))</f>
        <v>#N/A</v>
      </c>
      <c r="I77" s="34" t="str">
        <f t="shared" si="2"/>
        <v>-</v>
      </c>
      <c r="J77" s="34" t="str">
        <f t="shared" si="3"/>
        <v>-</v>
      </c>
    </row>
    <row r="78" spans="2:17" x14ac:dyDescent="0.25">
      <c r="B78" s="30" t="s">
        <v>313</v>
      </c>
      <c r="C78" s="31" t="e">
        <f>INDEX('Composicao Unitaria'!D:D,MATCH(BASE!B78,'Composicao Unitaria'!B:B,0))</f>
        <v>#N/A</v>
      </c>
      <c r="D78" s="31" t="e">
        <f>INDEX('Composicao Unitaria'!C:C,MATCH(BASE!B78,'Composicao Unitaria'!B:B,0))</f>
        <v>#N/A</v>
      </c>
      <c r="E78" s="32" t="e">
        <f>INDEX('Composicao Unitaria'!E:E,MATCH(BASE!B78,'Composicao Unitaria'!B:B,0))</f>
        <v>#N/A</v>
      </c>
      <c r="F78" s="31" t="e">
        <f>INDEX('Composicao Unitaria'!F:F,MATCH(BASE!B78,'Composicao Unitaria'!B:B,0))</f>
        <v>#N/A</v>
      </c>
      <c r="G78" s="33">
        <v>2</v>
      </c>
      <c r="H78" s="34" t="e">
        <f>IF(INDEX('Composicao Unitaria'!H:H,MATCH(BASE!B78,'Composicao Unitaria'!B:B,0))=0,"-",INDEX('Composicao Unitaria'!H:H,MATCH(BASE!B78,'Composicao Unitaria'!B:B,0)))</f>
        <v>#N/A</v>
      </c>
      <c r="I78" s="34" t="str">
        <f t="shared" si="2"/>
        <v>-</v>
      </c>
      <c r="J78" s="34" t="str">
        <f t="shared" si="3"/>
        <v>-</v>
      </c>
    </row>
    <row r="79" spans="2:17" x14ac:dyDescent="0.25">
      <c r="B79" s="30" t="s">
        <v>314</v>
      </c>
      <c r="C79" s="31" t="e">
        <f>INDEX('Composicao Unitaria'!D:D,MATCH(BASE!B79,'Composicao Unitaria'!B:B,0))</f>
        <v>#N/A</v>
      </c>
      <c r="D79" s="31" t="e">
        <f>INDEX('Composicao Unitaria'!C:C,MATCH(BASE!B79,'Composicao Unitaria'!B:B,0))</f>
        <v>#N/A</v>
      </c>
      <c r="E79" s="32" t="e">
        <f>INDEX('Composicao Unitaria'!E:E,MATCH(BASE!B79,'Composicao Unitaria'!B:B,0))</f>
        <v>#N/A</v>
      </c>
      <c r="F79" s="31" t="e">
        <f>INDEX('Composicao Unitaria'!F:F,MATCH(BASE!B79,'Composicao Unitaria'!B:B,0))</f>
        <v>#N/A</v>
      </c>
      <c r="G79" s="33">
        <v>1</v>
      </c>
      <c r="H79" s="34" t="e">
        <f>IF(INDEX('Composicao Unitaria'!H:H,MATCH(BASE!B79,'Composicao Unitaria'!B:B,0))=0,"-",INDEX('Composicao Unitaria'!H:H,MATCH(BASE!B79,'Composicao Unitaria'!B:B,0)))</f>
        <v>#N/A</v>
      </c>
      <c r="I79" s="34" t="str">
        <f t="shared" si="2"/>
        <v>-</v>
      </c>
      <c r="J79" s="34" t="str">
        <f t="shared" si="3"/>
        <v>-</v>
      </c>
      <c r="L79" t="s">
        <v>458</v>
      </c>
    </row>
    <row r="80" spans="2:17" x14ac:dyDescent="0.25">
      <c r="B80" s="25">
        <v>2</v>
      </c>
      <c r="C80" s="26" t="s">
        <v>87</v>
      </c>
      <c r="D80" s="25"/>
      <c r="E80" s="25"/>
      <c r="F80" s="25"/>
      <c r="G80" s="27"/>
      <c r="H80" s="28"/>
      <c r="I80" s="27"/>
      <c r="J80" s="29"/>
      <c r="L80" s="134" t="s">
        <v>455</v>
      </c>
      <c r="Q80" s="134" t="s">
        <v>456</v>
      </c>
    </row>
    <row r="81" spans="2:17" x14ac:dyDescent="0.25">
      <c r="B81" s="122" t="s">
        <v>460</v>
      </c>
      <c r="C81" s="123"/>
      <c r="D81" s="123"/>
      <c r="E81" s="123"/>
      <c r="F81" s="123"/>
      <c r="G81" s="123"/>
      <c r="H81" s="123"/>
      <c r="I81" s="123"/>
      <c r="J81" s="124"/>
      <c r="L81" s="134"/>
      <c r="Q81" s="134"/>
    </row>
    <row r="82" spans="2:17" x14ac:dyDescent="0.25">
      <c r="B82" s="125"/>
      <c r="C82" s="126"/>
      <c r="D82" s="126"/>
      <c r="E82" s="126"/>
      <c r="F82" s="126"/>
      <c r="G82" s="126"/>
      <c r="H82" s="126"/>
      <c r="I82" s="126"/>
      <c r="J82" s="127"/>
      <c r="L82" s="134"/>
      <c r="Q82" s="134"/>
    </row>
    <row r="83" spans="2:17" x14ac:dyDescent="0.25">
      <c r="B83" s="128"/>
      <c r="C83" s="129"/>
      <c r="D83" s="129"/>
      <c r="E83" s="129"/>
      <c r="F83" s="129"/>
      <c r="G83" s="129"/>
      <c r="H83" s="129"/>
      <c r="I83" s="129"/>
      <c r="J83" s="130"/>
      <c r="L83" s="134"/>
      <c r="Q83" s="134"/>
    </row>
    <row r="84" spans="2:17" x14ac:dyDescent="0.25">
      <c r="B84" s="30" t="s">
        <v>10</v>
      </c>
      <c r="C84" s="31" t="s">
        <v>139</v>
      </c>
      <c r="D84" s="31" t="s">
        <v>11</v>
      </c>
      <c r="E84" s="32" t="s">
        <v>140</v>
      </c>
      <c r="F84" s="31" t="s">
        <v>141</v>
      </c>
      <c r="G84" s="33">
        <v>1</v>
      </c>
      <c r="H84" s="34">
        <v>2631.48038</v>
      </c>
      <c r="I84" s="34">
        <v>3289.3504750000002</v>
      </c>
      <c r="J84" s="34">
        <v>3289.3504750000002</v>
      </c>
      <c r="L84" s="50"/>
      <c r="Q84" s="50"/>
    </row>
    <row r="85" spans="2:17" x14ac:dyDescent="0.25">
      <c r="B85" s="30" t="s">
        <v>154</v>
      </c>
      <c r="C85" s="31" t="s">
        <v>139</v>
      </c>
      <c r="D85" s="31" t="s">
        <v>18</v>
      </c>
      <c r="E85" s="32" t="s">
        <v>155</v>
      </c>
      <c r="F85" s="31" t="s">
        <v>141</v>
      </c>
      <c r="G85" s="49">
        <v>2</v>
      </c>
      <c r="H85" s="34">
        <v>303.91239999999999</v>
      </c>
      <c r="I85" s="34">
        <v>379.89049999999997</v>
      </c>
      <c r="J85" s="34">
        <v>759.78099999999995</v>
      </c>
      <c r="L85" s="50"/>
      <c r="Q85" s="50"/>
    </row>
    <row r="86" spans="2:17" x14ac:dyDescent="0.25">
      <c r="B86" s="30" t="s">
        <v>165</v>
      </c>
      <c r="C86" s="31" t="s">
        <v>139</v>
      </c>
      <c r="D86" s="31" t="s">
        <v>21</v>
      </c>
      <c r="E86" s="32" t="s">
        <v>166</v>
      </c>
      <c r="F86" s="31" t="s">
        <v>141</v>
      </c>
      <c r="G86" s="33">
        <v>3</v>
      </c>
      <c r="H86" s="34">
        <v>43.376000000000005</v>
      </c>
      <c r="I86" s="34">
        <v>54.220000000000006</v>
      </c>
      <c r="J86" s="34">
        <v>162.66000000000003</v>
      </c>
      <c r="L86" s="50"/>
      <c r="Q86" s="50"/>
    </row>
    <row r="87" spans="2:17" ht="25.5" x14ac:dyDescent="0.25">
      <c r="B87" s="30" t="s">
        <v>169</v>
      </c>
      <c r="C87" s="31" t="s">
        <v>170</v>
      </c>
      <c r="D87" s="31" t="s">
        <v>22</v>
      </c>
      <c r="E87" s="32" t="s">
        <v>171</v>
      </c>
      <c r="F87" s="31" t="s">
        <v>141</v>
      </c>
      <c r="G87" s="33">
        <v>1</v>
      </c>
      <c r="H87" s="34">
        <v>113.92966666666666</v>
      </c>
      <c r="I87" s="34">
        <v>142.41208333333333</v>
      </c>
      <c r="J87" s="34">
        <v>142.41208333333333</v>
      </c>
      <c r="L87" s="50"/>
      <c r="Q87" s="50"/>
    </row>
    <row r="88" spans="2:17" x14ac:dyDescent="0.25">
      <c r="B88" s="30" t="s">
        <v>172</v>
      </c>
      <c r="C88" s="31" t="s">
        <v>139</v>
      </c>
      <c r="D88" s="31" t="s">
        <v>23</v>
      </c>
      <c r="E88" s="32" t="s">
        <v>173</v>
      </c>
      <c r="F88" s="31" t="s">
        <v>141</v>
      </c>
      <c r="G88" s="33">
        <v>3</v>
      </c>
      <c r="H88" s="34">
        <v>108.24250000000001</v>
      </c>
      <c r="I88" s="34">
        <v>135.30312500000002</v>
      </c>
      <c r="J88" s="34">
        <v>405.90937500000007</v>
      </c>
      <c r="L88" s="50"/>
      <c r="Q88" s="50"/>
    </row>
    <row r="89" spans="2:17" x14ac:dyDescent="0.25">
      <c r="B89" s="30" t="s">
        <v>174</v>
      </c>
      <c r="C89" s="31" t="s">
        <v>158</v>
      </c>
      <c r="D89" s="31">
        <v>2953</v>
      </c>
      <c r="E89" s="32" t="s">
        <v>175</v>
      </c>
      <c r="F89" s="31" t="s">
        <v>141</v>
      </c>
      <c r="G89" s="33">
        <v>3</v>
      </c>
      <c r="H89" s="34">
        <v>2.95</v>
      </c>
      <c r="I89" s="34">
        <v>3.6875</v>
      </c>
      <c r="J89" s="34">
        <v>11.0625</v>
      </c>
      <c r="L89" s="50"/>
      <c r="Q89" s="50"/>
    </row>
    <row r="90" spans="2:17" x14ac:dyDescent="0.25">
      <c r="B90" s="30" t="s">
        <v>176</v>
      </c>
      <c r="C90" s="31" t="s">
        <v>158</v>
      </c>
      <c r="D90" s="31">
        <v>2833</v>
      </c>
      <c r="E90" s="32" t="s">
        <v>177</v>
      </c>
      <c r="F90" s="31" t="s">
        <v>141</v>
      </c>
      <c r="G90" s="33">
        <v>1</v>
      </c>
      <c r="H90" s="34">
        <v>14</v>
      </c>
      <c r="I90" s="34">
        <v>17.5</v>
      </c>
      <c r="J90" s="34">
        <v>17.5</v>
      </c>
      <c r="L90" s="50"/>
      <c r="Q90" s="50"/>
    </row>
    <row r="91" spans="2:17" x14ac:dyDescent="0.25">
      <c r="B91" s="30" t="s">
        <v>178</v>
      </c>
      <c r="C91" s="31" t="s">
        <v>139</v>
      </c>
      <c r="D91" s="31" t="s">
        <v>24</v>
      </c>
      <c r="E91" s="32" t="s">
        <v>179</v>
      </c>
      <c r="F91" s="31" t="s">
        <v>141</v>
      </c>
      <c r="G91" s="33">
        <v>3</v>
      </c>
      <c r="H91" s="34">
        <v>23.688800000000001</v>
      </c>
      <c r="I91" s="34">
        <v>29.611000000000001</v>
      </c>
      <c r="J91" s="34">
        <v>88.832999999999998</v>
      </c>
      <c r="L91" s="50"/>
      <c r="Q91" s="50"/>
    </row>
    <row r="92" spans="2:17" x14ac:dyDescent="0.25">
      <c r="B92" s="30" t="s">
        <v>180</v>
      </c>
      <c r="C92" s="31" t="s">
        <v>139</v>
      </c>
      <c r="D92" s="31" t="s">
        <v>26</v>
      </c>
      <c r="E92" s="32" t="s">
        <v>181</v>
      </c>
      <c r="F92" s="31" t="s">
        <v>141</v>
      </c>
      <c r="G92" s="33">
        <v>3</v>
      </c>
      <c r="H92" s="34">
        <v>50.686</v>
      </c>
      <c r="I92" s="34">
        <v>63.357500000000002</v>
      </c>
      <c r="J92" s="34">
        <v>190.07249999999999</v>
      </c>
      <c r="L92" s="50"/>
      <c r="Q92" s="50"/>
    </row>
    <row r="93" spans="2:17" ht="25.5" x14ac:dyDescent="0.25">
      <c r="B93" s="30" t="s">
        <v>183</v>
      </c>
      <c r="C93" s="31" t="s">
        <v>143</v>
      </c>
      <c r="D93" s="31">
        <v>12362</v>
      </c>
      <c r="E93" s="32" t="s">
        <v>184</v>
      </c>
      <c r="F93" s="31" t="s">
        <v>141</v>
      </c>
      <c r="G93" s="33">
        <v>4</v>
      </c>
      <c r="H93" s="34">
        <v>20.170000000000002</v>
      </c>
      <c r="I93" s="34">
        <v>25.212500000000002</v>
      </c>
      <c r="J93" s="34">
        <v>100.85000000000001</v>
      </c>
      <c r="L93" s="50"/>
      <c r="Q93" s="50"/>
    </row>
    <row r="94" spans="2:17" ht="25.5" x14ac:dyDescent="0.25">
      <c r="B94" s="30" t="s">
        <v>185</v>
      </c>
      <c r="C94" s="31" t="s">
        <v>143</v>
      </c>
      <c r="D94" s="31">
        <v>402</v>
      </c>
      <c r="E94" s="32" t="s">
        <v>186</v>
      </c>
      <c r="F94" s="31" t="s">
        <v>141</v>
      </c>
      <c r="G94" s="33">
        <v>3</v>
      </c>
      <c r="H94" s="34">
        <v>18.739999999999998</v>
      </c>
      <c r="I94" s="34">
        <v>23.424999999999997</v>
      </c>
      <c r="J94" s="34">
        <v>70.274999999999991</v>
      </c>
      <c r="L94" s="50"/>
      <c r="Q94" s="50"/>
    </row>
    <row r="95" spans="2:17" x14ac:dyDescent="0.25">
      <c r="B95" s="30" t="s">
        <v>187</v>
      </c>
      <c r="C95" s="31" t="s">
        <v>139</v>
      </c>
      <c r="D95" s="31" t="s">
        <v>27</v>
      </c>
      <c r="E95" s="32" t="s">
        <v>188</v>
      </c>
      <c r="F95" s="31" t="s">
        <v>141</v>
      </c>
      <c r="G95" s="33">
        <v>1</v>
      </c>
      <c r="H95" s="34">
        <v>21.932000000000002</v>
      </c>
      <c r="I95" s="34">
        <v>27.415000000000003</v>
      </c>
      <c r="J95" s="34">
        <v>27.415000000000003</v>
      </c>
      <c r="L95" s="50"/>
      <c r="Q95" s="50"/>
    </row>
    <row r="96" spans="2:17" x14ac:dyDescent="0.25">
      <c r="B96" s="30" t="s">
        <v>189</v>
      </c>
      <c r="C96" s="31" t="s">
        <v>139</v>
      </c>
      <c r="D96" s="31" t="s">
        <v>28</v>
      </c>
      <c r="E96" s="32" t="s">
        <v>190</v>
      </c>
      <c r="F96" s="31" t="s">
        <v>141</v>
      </c>
      <c r="G96" s="33">
        <v>5</v>
      </c>
      <c r="H96" s="34">
        <v>22.974599999999999</v>
      </c>
      <c r="I96" s="34">
        <v>28.718249999999998</v>
      </c>
      <c r="J96" s="34">
        <v>143.59125</v>
      </c>
      <c r="L96" s="50"/>
      <c r="Q96" s="50"/>
    </row>
    <row r="97" spans="2:17" x14ac:dyDescent="0.25">
      <c r="B97" s="30" t="s">
        <v>194</v>
      </c>
      <c r="C97" s="31" t="s">
        <v>143</v>
      </c>
      <c r="D97" s="31">
        <v>863</v>
      </c>
      <c r="E97" s="32" t="s">
        <v>195</v>
      </c>
      <c r="F97" s="31" t="s">
        <v>152</v>
      </c>
      <c r="G97" s="33">
        <v>2</v>
      </c>
      <c r="H97" s="34">
        <v>36.31</v>
      </c>
      <c r="I97" s="34">
        <v>45.387500000000003</v>
      </c>
      <c r="J97" s="34">
        <v>90.775000000000006</v>
      </c>
      <c r="L97" s="50"/>
      <c r="Q97" s="50"/>
    </row>
    <row r="98" spans="2:17" x14ac:dyDescent="0.25">
      <c r="B98" s="30" t="s">
        <v>196</v>
      </c>
      <c r="C98" s="31" t="s">
        <v>143</v>
      </c>
      <c r="D98" s="31">
        <v>867</v>
      </c>
      <c r="E98" s="32" t="s">
        <v>197</v>
      </c>
      <c r="F98" s="31" t="s">
        <v>152</v>
      </c>
      <c r="G98" s="33">
        <v>60</v>
      </c>
      <c r="H98" s="34">
        <v>51.73</v>
      </c>
      <c r="I98" s="34">
        <v>64.662499999999994</v>
      </c>
      <c r="J98" s="34">
        <v>3879.7499999999995</v>
      </c>
      <c r="L98" s="50"/>
      <c r="Q98" s="50"/>
    </row>
    <row r="99" spans="2:17" ht="25.5" x14ac:dyDescent="0.25">
      <c r="B99" s="30" t="s">
        <v>198</v>
      </c>
      <c r="C99" s="31" t="s">
        <v>139</v>
      </c>
      <c r="D99" s="31" t="s">
        <v>30</v>
      </c>
      <c r="E99" s="32" t="s">
        <v>199</v>
      </c>
      <c r="F99" s="31" t="s">
        <v>152</v>
      </c>
      <c r="G99" s="33">
        <v>33</v>
      </c>
      <c r="H99" s="34">
        <v>40.643800000000006</v>
      </c>
      <c r="I99" s="34">
        <v>50.804750000000006</v>
      </c>
      <c r="J99" s="34">
        <v>1676.5567500000002</v>
      </c>
      <c r="L99" s="50"/>
      <c r="Q99" s="50"/>
    </row>
    <row r="100" spans="2:17" ht="25.5" x14ac:dyDescent="0.25">
      <c r="B100" s="30" t="s">
        <v>200</v>
      </c>
      <c r="C100" s="31" t="s">
        <v>139</v>
      </c>
      <c r="D100" s="31" t="s">
        <v>31</v>
      </c>
      <c r="E100" s="32" t="s">
        <v>201</v>
      </c>
      <c r="F100" s="31" t="s">
        <v>152</v>
      </c>
      <c r="G100" s="33">
        <v>11</v>
      </c>
      <c r="H100" s="34">
        <v>32.89</v>
      </c>
      <c r="I100" s="34">
        <v>41.112499999999997</v>
      </c>
      <c r="J100" s="34">
        <v>452.23749999999995</v>
      </c>
      <c r="L100" s="50"/>
      <c r="Q100" s="50"/>
    </row>
    <row r="101" spans="2:17" x14ac:dyDescent="0.25">
      <c r="B101" s="30" t="s">
        <v>203</v>
      </c>
      <c r="C101" s="31" t="s">
        <v>139</v>
      </c>
      <c r="D101" s="31" t="s">
        <v>32</v>
      </c>
      <c r="E101" s="32" t="s">
        <v>204</v>
      </c>
      <c r="F101" s="31" t="s">
        <v>141</v>
      </c>
      <c r="G101" s="33">
        <v>4</v>
      </c>
      <c r="H101" s="34">
        <v>288.83000000000004</v>
      </c>
      <c r="I101" s="34">
        <v>361.03750000000002</v>
      </c>
      <c r="J101" s="34">
        <v>1444.15</v>
      </c>
      <c r="L101" s="50"/>
      <c r="Q101" s="50"/>
    </row>
    <row r="102" spans="2:17" x14ac:dyDescent="0.25">
      <c r="B102" s="30" t="s">
        <v>206</v>
      </c>
      <c r="C102" s="31" t="s">
        <v>139</v>
      </c>
      <c r="D102" s="31" t="s">
        <v>33</v>
      </c>
      <c r="E102" s="32" t="s">
        <v>207</v>
      </c>
      <c r="F102" s="31" t="s">
        <v>152</v>
      </c>
      <c r="G102" s="33">
        <v>9</v>
      </c>
      <c r="H102" s="34">
        <v>194.024</v>
      </c>
      <c r="I102" s="34">
        <v>242.53</v>
      </c>
      <c r="J102" s="34">
        <v>2182.77</v>
      </c>
      <c r="L102" s="50"/>
      <c r="Q102" s="50"/>
    </row>
    <row r="103" spans="2:17" x14ac:dyDescent="0.25">
      <c r="B103" s="30" t="s">
        <v>209</v>
      </c>
      <c r="C103" s="31" t="s">
        <v>139</v>
      </c>
      <c r="D103" s="31" t="s">
        <v>34</v>
      </c>
      <c r="E103" s="32" t="s">
        <v>210</v>
      </c>
      <c r="F103" s="31" t="s">
        <v>211</v>
      </c>
      <c r="G103" s="33">
        <v>1</v>
      </c>
      <c r="H103" s="34">
        <v>61.790198000000004</v>
      </c>
      <c r="I103" s="34">
        <v>77.237747500000012</v>
      </c>
      <c r="J103" s="34">
        <v>77.237747500000012</v>
      </c>
      <c r="L103" s="50"/>
      <c r="Q103" s="50"/>
    </row>
    <row r="104" spans="2:17" ht="38.25" x14ac:dyDescent="0.25">
      <c r="B104" s="30" t="s">
        <v>213</v>
      </c>
      <c r="C104" s="31" t="s">
        <v>139</v>
      </c>
      <c r="D104" s="31" t="s">
        <v>35</v>
      </c>
      <c r="E104" s="32" t="s">
        <v>214</v>
      </c>
      <c r="F104" s="31" t="s">
        <v>141</v>
      </c>
      <c r="G104" s="33">
        <v>1</v>
      </c>
      <c r="H104" s="34">
        <v>1433.3149999999998</v>
      </c>
      <c r="I104" s="34">
        <v>1791.6437499999997</v>
      </c>
      <c r="J104" s="34">
        <v>1791.6437499999997</v>
      </c>
      <c r="L104" s="50"/>
      <c r="Q104" s="50"/>
    </row>
    <row r="105" spans="2:17" ht="25.5" x14ac:dyDescent="0.25">
      <c r="B105" s="30" t="s">
        <v>219</v>
      </c>
      <c r="C105" s="31" t="s">
        <v>139</v>
      </c>
      <c r="D105" s="31" t="s">
        <v>36</v>
      </c>
      <c r="E105" s="32" t="s">
        <v>220</v>
      </c>
      <c r="F105" s="31" t="s">
        <v>141</v>
      </c>
      <c r="G105" s="33">
        <v>6</v>
      </c>
      <c r="H105" s="34">
        <v>766.38000000000011</v>
      </c>
      <c r="I105" s="34">
        <v>957.97500000000014</v>
      </c>
      <c r="J105" s="34">
        <v>5747.85</v>
      </c>
      <c r="L105" s="50"/>
      <c r="Q105" s="50"/>
    </row>
    <row r="106" spans="2:17" x14ac:dyDescent="0.25">
      <c r="B106" s="131" t="s">
        <v>459</v>
      </c>
      <c r="C106" s="132"/>
      <c r="D106" s="132"/>
      <c r="E106" s="132"/>
      <c r="F106" s="132"/>
      <c r="G106" s="132"/>
      <c r="H106" s="132"/>
      <c r="I106" s="132"/>
      <c r="J106" s="133"/>
      <c r="L106" s="50"/>
      <c r="Q106" s="50"/>
    </row>
    <row r="107" spans="2:17" x14ac:dyDescent="0.25">
      <c r="B107" s="30"/>
      <c r="C107" s="31"/>
      <c r="D107" s="31"/>
      <c r="E107" s="32" t="s">
        <v>461</v>
      </c>
      <c r="F107" s="31"/>
      <c r="G107" s="33">
        <v>3</v>
      </c>
      <c r="H107" s="34"/>
      <c r="I107" s="34"/>
      <c r="J107" s="34"/>
      <c r="L107" s="50"/>
      <c r="Q107" s="50"/>
    </row>
    <row r="108" spans="2:17" x14ac:dyDescent="0.25">
      <c r="B108" s="30"/>
      <c r="C108" s="31"/>
      <c r="D108" s="31"/>
      <c r="E108" s="32" t="s">
        <v>462</v>
      </c>
      <c r="F108" s="31"/>
      <c r="G108" s="33">
        <v>3</v>
      </c>
      <c r="H108" s="34"/>
      <c r="I108" s="34"/>
      <c r="J108" s="34"/>
      <c r="L108" s="50"/>
      <c r="Q108" s="50" t="s">
        <v>463</v>
      </c>
    </row>
    <row r="109" spans="2:17" x14ac:dyDescent="0.25">
      <c r="B109" s="44"/>
      <c r="C109" s="45"/>
      <c r="D109" s="45"/>
      <c r="E109" s="46"/>
      <c r="F109" s="45"/>
      <c r="G109" s="47"/>
      <c r="H109" s="48"/>
      <c r="I109" s="48"/>
      <c r="J109" s="48"/>
      <c r="L109" s="50"/>
      <c r="Q109" s="50"/>
    </row>
    <row r="110" spans="2:17" x14ac:dyDescent="0.25">
      <c r="B110" s="30"/>
      <c r="C110" s="31"/>
      <c r="D110" s="31"/>
      <c r="E110" s="32"/>
      <c r="F110" s="31"/>
      <c r="G110" s="33"/>
      <c r="H110" s="34"/>
      <c r="I110" s="34"/>
      <c r="J110" s="34"/>
      <c r="L110" s="50"/>
      <c r="Q110" s="50"/>
    </row>
    <row r="111" spans="2:17" x14ac:dyDescent="0.25">
      <c r="B111" s="30" t="s">
        <v>315</v>
      </c>
      <c r="C111" s="31" t="str">
        <f>INDEX('Composicao Unitaria'!D:D,MATCH(BASE!B111,'Composicao Unitaria'!B:B,0))</f>
        <v>PRÓPRIA</v>
      </c>
      <c r="D111" s="31" t="str">
        <f>INDEX('Composicao Unitaria'!C:C,MATCH(BASE!B111,'Composicao Unitaria'!B:B,0))</f>
        <v>P-002</v>
      </c>
      <c r="E111" s="32" t="str">
        <f>INDEX('Composicao Unitaria'!E:E,MATCH(BASE!B111,'Composicao Unitaria'!B:B,0))</f>
        <v>POSTE DE CONCRETO DT, 11 METROS, CARGA NOMINAL 600 DAN</v>
      </c>
      <c r="F111" s="31" t="str">
        <f>INDEX('Composicao Unitaria'!F:F,MATCH(BASE!B111,'Composicao Unitaria'!B:B,0))</f>
        <v>UN</v>
      </c>
      <c r="G111" s="33">
        <v>3</v>
      </c>
      <c r="H111" s="34">
        <f>IF(INDEX('Composicao Unitaria'!H:H,MATCH(BASE!B111,'Composicao Unitaria'!B:B,0))=0,"-",INDEX('Composicao Unitaria'!H:H,MATCH(BASE!B111,'Composicao Unitaria'!B:B,0)))</f>
        <v>2662.33086</v>
      </c>
      <c r="I111" s="34">
        <f t="shared" si="2"/>
        <v>3327.913575</v>
      </c>
      <c r="J111" s="34">
        <f t="shared" ref="J111:J177" si="4">IFERROR(I111*G111,"-")</f>
        <v>9983.7407249999997</v>
      </c>
      <c r="L111" s="50"/>
      <c r="Q111" s="50"/>
    </row>
    <row r="112" spans="2:17" x14ac:dyDescent="0.25">
      <c r="B112" s="30" t="s">
        <v>316</v>
      </c>
      <c r="C112" s="31" t="str">
        <f>INDEX('Composicao Unitaria'!D:D,MATCH(BASE!B112,'Composicao Unitaria'!B:B,0))</f>
        <v>PRÓPRIA</v>
      </c>
      <c r="D112" s="31" t="str">
        <f>INDEX('Composicao Unitaria'!C:C,MATCH(BASE!B112,'Composicao Unitaria'!B:B,0))</f>
        <v>P-003</v>
      </c>
      <c r="E112" s="32" t="str">
        <f>INDEX('Composicao Unitaria'!E:E,MATCH(BASE!B112,'Composicao Unitaria'!B:B,0))</f>
        <v>CRUZETA DE POLIMÉRICA 90X110X240MM</v>
      </c>
      <c r="F112" s="31" t="str">
        <f>INDEX('Composicao Unitaria'!F:F,MATCH(BASE!B112,'Composicao Unitaria'!B:B,0))</f>
        <v>UN</v>
      </c>
      <c r="G112" s="33">
        <v>6</v>
      </c>
      <c r="H112" s="34">
        <f>IF(INDEX('Composicao Unitaria'!H:H,MATCH(BASE!B112,'Composicao Unitaria'!B:B,0))=0,"-",INDEX('Composicao Unitaria'!H:H,MATCH(BASE!B112,'Composicao Unitaria'!B:B,0)))</f>
        <v>306.30439999999999</v>
      </c>
      <c r="I112" s="34">
        <f t="shared" si="2"/>
        <v>382.88049999999998</v>
      </c>
      <c r="J112" s="34">
        <f t="shared" si="4"/>
        <v>2297.2829999999999</v>
      </c>
      <c r="L112" s="50"/>
      <c r="Q112" s="50"/>
    </row>
    <row r="113" spans="2:17" ht="25.5" x14ac:dyDescent="0.25">
      <c r="B113" s="30" t="s">
        <v>317</v>
      </c>
      <c r="C113" s="31" t="str">
        <f>INDEX('Composicao Unitaria'!D:D,MATCH(BASE!B113,'Composicao Unitaria'!B:B,0))</f>
        <v>PRÓPRIA</v>
      </c>
      <c r="D113" s="31" t="str">
        <f>INDEX('Composicao Unitaria'!C:C,MATCH(BASE!B113,'Composicao Unitaria'!B:B,0))</f>
        <v>P-005</v>
      </c>
      <c r="E113" s="32" t="str">
        <f>INDEX('Composicao Unitaria'!E:E,MATCH(BASE!B113,'Composicao Unitaria'!B:B,0))</f>
        <v>BRAÇO SUPORTE TIPO C COM CANTONEIRA AUXILIAR, FORNECIMENTO E INSTALAÇÃO</v>
      </c>
      <c r="F113" s="31" t="str">
        <f>INDEX('Composicao Unitaria'!F:F,MATCH(BASE!B113,'Composicao Unitaria'!B:B,0))</f>
        <v>UN</v>
      </c>
      <c r="G113" s="33">
        <v>1</v>
      </c>
      <c r="H113" s="34">
        <f>IF(INDEX('Composicao Unitaria'!H:H,MATCH(BASE!B113,'Composicao Unitaria'!B:B,0))=0,"-",INDEX('Composicao Unitaria'!H:H,MATCH(BASE!B113,'Composicao Unitaria'!B:B,0)))</f>
        <v>256.05016000000001</v>
      </c>
      <c r="I113" s="34">
        <f t="shared" si="2"/>
        <v>320.06270000000001</v>
      </c>
      <c r="J113" s="34">
        <f t="shared" si="4"/>
        <v>320.06270000000001</v>
      </c>
      <c r="L113" s="50"/>
      <c r="Q113" s="50"/>
    </row>
    <row r="114" spans="2:17" x14ac:dyDescent="0.25">
      <c r="B114" s="30" t="s">
        <v>318</v>
      </c>
      <c r="C114" s="31" t="str">
        <f>INDEX('Composicao Unitaria'!D:D,MATCH(BASE!B114,'Composicao Unitaria'!B:B,0))</f>
        <v>PRÓPRIA</v>
      </c>
      <c r="D114" s="31" t="str">
        <f>INDEX('Composicao Unitaria'!C:C,MATCH(BASE!B114,'Composicao Unitaria'!B:B,0))</f>
        <v>P-006</v>
      </c>
      <c r="E114" s="32" t="str">
        <f>INDEX('Composicao Unitaria'!E:E,MATCH(BASE!B114,'Composicao Unitaria'!B:B,0))</f>
        <v>ISOLADOR SUSP. POLIMÉRICO 36KV</v>
      </c>
      <c r="F114" s="31" t="str">
        <f>INDEX('Composicao Unitaria'!F:F,MATCH(BASE!B114,'Composicao Unitaria'!B:B,0))</f>
        <v>UN</v>
      </c>
      <c r="G114" s="33">
        <v>1</v>
      </c>
      <c r="H114" s="34">
        <f>IF(INDEX('Composicao Unitaria'!H:H,MATCH(BASE!B114,'Composicao Unitaria'!B:B,0))=0,"-",INDEX('Composicao Unitaria'!H:H,MATCH(BASE!B114,'Composicao Unitaria'!B:B,0)))</f>
        <v>75</v>
      </c>
      <c r="I114" s="34">
        <f t="shared" si="2"/>
        <v>93.75</v>
      </c>
      <c r="J114" s="34">
        <f t="shared" si="4"/>
        <v>93.75</v>
      </c>
      <c r="L114" s="50"/>
      <c r="Q114" s="50"/>
    </row>
    <row r="115" spans="2:17" x14ac:dyDescent="0.25">
      <c r="B115" s="30" t="s">
        <v>319</v>
      </c>
      <c r="C115" s="31" t="str">
        <f>INDEX('Composicao Unitaria'!D:D,MATCH(BASE!B115,'Composicao Unitaria'!B:B,0))</f>
        <v>ORSE</v>
      </c>
      <c r="D115" s="31">
        <f>INDEX('Composicao Unitaria'!C:C,MATCH(BASE!B115,'Composicao Unitaria'!B:B,0))</f>
        <v>2953</v>
      </c>
      <c r="E115" s="32" t="str">
        <f>INDEX('Composicao Unitaria'!E:E,MATCH(BASE!B115,'Composicao Unitaria'!B:B,0))</f>
        <v>FORNECIMENTO DE SAPATILHA P/ CABO DE AÇO ATÉ 9,5MM</v>
      </c>
      <c r="F115" s="31" t="str">
        <f>INDEX('Composicao Unitaria'!F:F,MATCH(BASE!B115,'Composicao Unitaria'!B:B,0))</f>
        <v>UN</v>
      </c>
      <c r="G115" s="33">
        <v>1</v>
      </c>
      <c r="H115" s="34">
        <f>IF(INDEX('Composicao Unitaria'!H:H,MATCH(BASE!B115,'Composicao Unitaria'!B:B,0))=0,"-",INDEX('Composicao Unitaria'!H:H,MATCH(BASE!B115,'Composicao Unitaria'!B:B,0)))</f>
        <v>2.95</v>
      </c>
      <c r="I115" s="34">
        <f t="shared" si="2"/>
        <v>3.6875</v>
      </c>
      <c r="J115" s="34">
        <f t="shared" si="4"/>
        <v>3.6875</v>
      </c>
      <c r="L115" s="50"/>
      <c r="Q115" s="50"/>
    </row>
    <row r="116" spans="2:17" x14ac:dyDescent="0.25">
      <c r="B116" s="30" t="s">
        <v>320</v>
      </c>
      <c r="C116" s="31" t="str">
        <f>INDEX('Composicao Unitaria'!D:D,MATCH(BASE!B116,'Composicao Unitaria'!B:B,0))</f>
        <v>ORSE</v>
      </c>
      <c r="D116" s="31">
        <f>INDEX('Composicao Unitaria'!C:C,MATCH(BASE!B116,'Composicao Unitaria'!B:B,0))</f>
        <v>2833</v>
      </c>
      <c r="E116" s="32" t="str">
        <f>INDEX('Composicao Unitaria'!E:E,MATCH(BASE!B116,'Composicao Unitaria'!B:B,0))</f>
        <v>FORNECIMENTO DE ALÇA PREFORMADA PARA ESTAI 9,5MM MR</v>
      </c>
      <c r="F116" s="31" t="str">
        <f>INDEX('Composicao Unitaria'!F:F,MATCH(BASE!B116,'Composicao Unitaria'!B:B,0))</f>
        <v>UN</v>
      </c>
      <c r="G116" s="33">
        <v>2</v>
      </c>
      <c r="H116" s="34">
        <f>IF(INDEX('Composicao Unitaria'!H:H,MATCH(BASE!B116,'Composicao Unitaria'!B:B,0))=0,"-",INDEX('Composicao Unitaria'!H:H,MATCH(BASE!B116,'Composicao Unitaria'!B:B,0)))</f>
        <v>14</v>
      </c>
      <c r="I116" s="34">
        <f t="shared" si="2"/>
        <v>17.5</v>
      </c>
      <c r="J116" s="34">
        <f t="shared" si="4"/>
        <v>35</v>
      </c>
      <c r="L116" s="50"/>
      <c r="Q116" s="50"/>
    </row>
    <row r="117" spans="2:17" x14ac:dyDescent="0.25">
      <c r="B117" s="30" t="s">
        <v>321</v>
      </c>
      <c r="C117" s="31" t="str">
        <f>INDEX('Composicao Unitaria'!D:D,MATCH(BASE!B117,'Composicao Unitaria'!B:B,0))</f>
        <v>PRÓPRIA</v>
      </c>
      <c r="D117" s="31" t="str">
        <f>INDEX('Composicao Unitaria'!C:C,MATCH(BASE!B117,'Composicao Unitaria'!B:B,0))</f>
        <v>P-007</v>
      </c>
      <c r="E117" s="32" t="str">
        <f>INDEX('Composicao Unitaria'!E:E,MATCH(BASE!B117,'Composicao Unitaria'!B:B,0))</f>
        <v>MANILHA SAPATILHA</v>
      </c>
      <c r="F117" s="31" t="str">
        <f>INDEX('Composicao Unitaria'!F:F,MATCH(BASE!B117,'Composicao Unitaria'!B:B,0))</f>
        <v>UN</v>
      </c>
      <c r="G117" s="33">
        <v>9</v>
      </c>
      <c r="H117" s="34">
        <f>IF(INDEX('Composicao Unitaria'!H:H,MATCH(BASE!B117,'Composicao Unitaria'!B:B,0))=0,"-",INDEX('Composicao Unitaria'!H:H,MATCH(BASE!B117,'Composicao Unitaria'!B:B,0)))</f>
        <v>23.7928</v>
      </c>
      <c r="I117" s="34">
        <f t="shared" si="2"/>
        <v>29.741</v>
      </c>
      <c r="J117" s="34">
        <f t="shared" si="4"/>
        <v>267.66899999999998</v>
      </c>
      <c r="L117" s="50"/>
      <c r="Q117" s="50"/>
    </row>
    <row r="118" spans="2:17" x14ac:dyDescent="0.25">
      <c r="B118" s="30" t="s">
        <v>322</v>
      </c>
      <c r="C118" s="31" t="str">
        <f>INDEX('Composicao Unitaria'!D:D,MATCH(BASE!B118,'Composicao Unitaria'!B:B,0))</f>
        <v>PRÓPRIA</v>
      </c>
      <c r="D118" s="31" t="str">
        <f>INDEX('Composicao Unitaria'!C:C,MATCH(BASE!B118,'Composicao Unitaria'!B:B,0))</f>
        <v>P-008</v>
      </c>
      <c r="E118" s="32" t="str">
        <f>INDEX('Composicao Unitaria'!E:E,MATCH(BASE!B118,'Composicao Unitaria'!B:B,0))</f>
        <v xml:space="preserve">GRAMPO DE ANCORAGEM PARA CABO COBERTO </v>
      </c>
      <c r="F118" s="31" t="str">
        <f>INDEX('Composicao Unitaria'!F:F,MATCH(BASE!B118,'Composicao Unitaria'!B:B,0))</f>
        <v>UN</v>
      </c>
      <c r="G118" s="33">
        <v>1</v>
      </c>
      <c r="H118" s="34">
        <f>IF(INDEX('Composicao Unitaria'!H:H,MATCH(BASE!B118,'Composicao Unitaria'!B:B,0))=0,"-",INDEX('Composicao Unitaria'!H:H,MATCH(BASE!B118,'Composicao Unitaria'!B:B,0)))</f>
        <v>52.765999999999998</v>
      </c>
      <c r="I118" s="34">
        <f t="shared" si="2"/>
        <v>65.957499999999996</v>
      </c>
      <c r="J118" s="34">
        <f t="shared" si="4"/>
        <v>65.957499999999996</v>
      </c>
      <c r="L118" s="50"/>
      <c r="Q118" s="50"/>
    </row>
    <row r="119" spans="2:17" ht="25.5" x14ac:dyDescent="0.25">
      <c r="B119" s="30" t="s">
        <v>323</v>
      </c>
      <c r="C119" s="31" t="str">
        <f>INDEX('Composicao Unitaria'!D:D,MATCH(BASE!B119,'Composicao Unitaria'!B:B,0))</f>
        <v>SINAPI</v>
      </c>
      <c r="D119" s="31">
        <f>INDEX('Composicao Unitaria'!C:C,MATCH(BASE!B119,'Composicao Unitaria'!B:B,0))</f>
        <v>12362</v>
      </c>
      <c r="E119" s="32" t="str">
        <f>INDEX('Composicao Unitaria'!E:E,MATCH(BASE!B119,'Composicao Unitaria'!B:B,0))</f>
        <v xml:space="preserve">PORCA OLHAL EM ACO GALVANIZADO, ESPESSURA 16MM, ABERTURA 21MM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119" s="31" t="str">
        <f>INDEX('Composicao Unitaria'!F:F,MATCH(BASE!B119,'Composicao Unitaria'!B:B,0))</f>
        <v>UN</v>
      </c>
      <c r="G119" s="33">
        <v>1</v>
      </c>
      <c r="H119" s="34">
        <f>IF(INDEX('Composicao Unitaria'!H:H,MATCH(BASE!B119,'Composicao Unitaria'!B:B,0))=0,"-",INDEX('Composicao Unitaria'!H:H,MATCH(BASE!B119,'Composicao Unitaria'!B:B,0)))</f>
        <v>20.170000000000002</v>
      </c>
      <c r="I119" s="34">
        <f t="shared" si="2"/>
        <v>25.212500000000002</v>
      </c>
      <c r="J119" s="34">
        <f t="shared" si="4"/>
        <v>25.212500000000002</v>
      </c>
      <c r="L119" s="50"/>
      <c r="Q119" s="50"/>
    </row>
    <row r="120" spans="2:17" ht="25.5" x14ac:dyDescent="0.25">
      <c r="B120" s="30" t="s">
        <v>324</v>
      </c>
      <c r="C120" s="31" t="str">
        <f>INDEX('Composicao Unitaria'!D:D,MATCH(BASE!B120,'Composicao Unitaria'!B:B,0))</f>
        <v>SINAPI</v>
      </c>
      <c r="D120" s="31">
        <f>INDEX('Composicao Unitaria'!C:C,MATCH(BASE!B120,'Composicao Unitaria'!B:B,0))</f>
        <v>402</v>
      </c>
      <c r="E120" s="32" t="str">
        <f>INDEX('Composicao Unitaria'!E:E,MATCH(BASE!B120,'Composicao Unitaria'!B:B,0))</f>
        <v xml:space="preserve">GANCHO OLHAL EM ACO GALVANIZADO, ESPESSURA 16MM, ABERTURA 21MM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120" s="31" t="str">
        <f>INDEX('Composicao Unitaria'!F:F,MATCH(BASE!B120,'Composicao Unitaria'!B:B,0))</f>
        <v>UN</v>
      </c>
      <c r="G120" s="33">
        <v>375</v>
      </c>
      <c r="H120" s="34">
        <f>IF(INDEX('Composicao Unitaria'!H:H,MATCH(BASE!B120,'Composicao Unitaria'!B:B,0))=0,"-",INDEX('Composicao Unitaria'!H:H,MATCH(BASE!B120,'Composicao Unitaria'!B:B,0)))</f>
        <v>18.739999999999998</v>
      </c>
      <c r="I120" s="34">
        <f t="shared" si="2"/>
        <v>23.424999999999997</v>
      </c>
      <c r="J120" s="34">
        <f t="shared" si="4"/>
        <v>8784.3749999999982</v>
      </c>
      <c r="L120" s="50"/>
      <c r="Q120" s="50"/>
    </row>
    <row r="121" spans="2:17" x14ac:dyDescent="0.25">
      <c r="B121" s="30" t="s">
        <v>325</v>
      </c>
      <c r="C121" s="31" t="str">
        <f>INDEX('Composicao Unitaria'!D:D,MATCH(BASE!B121,'Composicao Unitaria'!B:B,0))</f>
        <v>PRÓPRIA</v>
      </c>
      <c r="D121" s="31" t="str">
        <f>INDEX('Composicao Unitaria'!C:C,MATCH(BASE!B121,'Composicao Unitaria'!B:B,0))</f>
        <v>P-009</v>
      </c>
      <c r="E121" s="32" t="str">
        <f>INDEX('Composicao Unitaria'!E:E,MATCH(BASE!B121,'Composicao Unitaria'!B:B,0))</f>
        <v>OLHAL PARA PARAFUSO</v>
      </c>
      <c r="F121" s="31" t="str">
        <f>INDEX('Composicao Unitaria'!F:F,MATCH(BASE!B121,'Composicao Unitaria'!B:B,0))</f>
        <v>UN</v>
      </c>
      <c r="G121" s="33">
        <v>8</v>
      </c>
      <c r="H121" s="34">
        <f>IF(INDEX('Composicao Unitaria'!H:H,MATCH(BASE!B121,'Composicao Unitaria'!B:B,0))=0,"-",INDEX('Composicao Unitaria'!H:H,MATCH(BASE!B121,'Composicao Unitaria'!B:B,0)))</f>
        <v>23.492000000000001</v>
      </c>
      <c r="I121" s="34">
        <f t="shared" si="2"/>
        <v>29.365000000000002</v>
      </c>
      <c r="J121" s="34">
        <f t="shared" si="4"/>
        <v>234.92000000000002</v>
      </c>
      <c r="L121" s="50"/>
      <c r="Q121" s="50"/>
    </row>
    <row r="122" spans="2:17" x14ac:dyDescent="0.25">
      <c r="B122" s="30" t="s">
        <v>326</v>
      </c>
      <c r="C122" s="31" t="str">
        <f>INDEX('Composicao Unitaria'!D:D,MATCH(BASE!B122,'Composicao Unitaria'!B:B,0))</f>
        <v>PRÓPRIA</v>
      </c>
      <c r="D122" s="31" t="str">
        <f>INDEX('Composicao Unitaria'!C:C,MATCH(BASE!B122,'Composicao Unitaria'!B:B,0))</f>
        <v>P-010</v>
      </c>
      <c r="E122" s="32" t="str">
        <f>INDEX('Composicao Unitaria'!E:E,MATCH(BASE!B122,'Composicao Unitaria'!B:B,0))</f>
        <v>MASSA DE CALAFETAR, 200G</v>
      </c>
      <c r="F122" s="31" t="str">
        <f>INDEX('Composicao Unitaria'!F:F,MATCH(BASE!B122,'Composicao Unitaria'!B:B,0))</f>
        <v>UN</v>
      </c>
      <c r="G122" s="33">
        <v>3</v>
      </c>
      <c r="H122" s="34">
        <f>IF(INDEX('Composicao Unitaria'!H:H,MATCH(BASE!B122,'Composicao Unitaria'!B:B,0))=0,"-",INDEX('Composicao Unitaria'!H:H,MATCH(BASE!B122,'Composicao Unitaria'!B:B,0)))</f>
        <v>23.209199999999999</v>
      </c>
      <c r="I122" s="34">
        <f t="shared" si="2"/>
        <v>29.011499999999998</v>
      </c>
      <c r="J122" s="34">
        <f t="shared" si="4"/>
        <v>87.034499999999994</v>
      </c>
      <c r="L122" s="50"/>
      <c r="Q122" s="50"/>
    </row>
    <row r="123" spans="2:17" ht="25.5" x14ac:dyDescent="0.25">
      <c r="B123" s="30" t="s">
        <v>327</v>
      </c>
      <c r="C123" s="31" t="str">
        <f>INDEX('Composicao Unitaria'!D:D,MATCH(BASE!B123,'Composicao Unitaria'!B:B,0))</f>
        <v>PRÓPRIA</v>
      </c>
      <c r="D123" s="31" t="str">
        <f>INDEX('Composicao Unitaria'!C:C,MATCH(BASE!B123,'Composicao Unitaria'!B:B,0))</f>
        <v>P-011</v>
      </c>
      <c r="E123" s="32" t="str">
        <f>INDEX('Composicao Unitaria'!E:E,MATCH(BASE!B123,'Composicao Unitaria'!B:B,0))</f>
        <v>CABO DE COBRE 20/35KV 50MM ISOLADO EPR (CABO MEDIA TENSÃO)</v>
      </c>
      <c r="F123" s="31" t="str">
        <f>INDEX('Composicao Unitaria'!F:F,MATCH(BASE!B123,'Composicao Unitaria'!B:B,0))</f>
        <v>M</v>
      </c>
      <c r="G123" s="33">
        <v>3</v>
      </c>
      <c r="H123" s="34">
        <f>IF(INDEX('Composicao Unitaria'!H:H,MATCH(BASE!B123,'Composicao Unitaria'!B:B,0))=0,"-",INDEX('Composicao Unitaria'!H:H,MATCH(BASE!B123,'Composicao Unitaria'!B:B,0)))</f>
        <v>247.74680000000001</v>
      </c>
      <c r="I123" s="34">
        <f t="shared" si="2"/>
        <v>309.68349999999998</v>
      </c>
      <c r="J123" s="34">
        <f t="shared" si="4"/>
        <v>929.05049999999994</v>
      </c>
      <c r="L123" s="50"/>
      <c r="Q123" s="50"/>
    </row>
    <row r="124" spans="2:17" x14ac:dyDescent="0.25">
      <c r="B124" s="30" t="s">
        <v>328</v>
      </c>
      <c r="C124" s="31" t="str">
        <f>INDEX('Composicao Unitaria'!D:D,MATCH(BASE!B124,'Composicao Unitaria'!B:B,0))</f>
        <v>COTAÇÃO</v>
      </c>
      <c r="D124" s="31" t="str">
        <f>INDEX('Composicao Unitaria'!C:C,MATCH(BASE!B124,'Composicao Unitaria'!B:B,0))</f>
        <v>C-002</v>
      </c>
      <c r="E124" s="32" t="str">
        <f>INDEX('Composicao Unitaria'!E:E,MATCH(BASE!B124,'Composicao Unitaria'!B:B,0))</f>
        <v>CHAVE FUSÍVEL BASE C 300A/34,5KV</v>
      </c>
      <c r="F124" s="31" t="str">
        <f>INDEX('Composicao Unitaria'!F:F,MATCH(BASE!B124,'Composicao Unitaria'!B:B,0))</f>
        <v>UN</v>
      </c>
      <c r="G124" s="33">
        <v>27</v>
      </c>
      <c r="H124" s="34">
        <f>IF(INDEX('Composicao Unitaria'!H:H,MATCH(BASE!B124,'Composicao Unitaria'!B:B,0))=0,"-",INDEX('Composicao Unitaria'!H:H,MATCH(BASE!B124,'Composicao Unitaria'!B:B,0)))</f>
        <v>628.48</v>
      </c>
      <c r="I124" s="34">
        <f t="shared" si="2"/>
        <v>785.6</v>
      </c>
      <c r="J124" s="34">
        <f t="shared" si="4"/>
        <v>21211.200000000001</v>
      </c>
      <c r="L124" s="50"/>
      <c r="Q124" s="50"/>
    </row>
    <row r="125" spans="2:17" ht="25.5" x14ac:dyDescent="0.25">
      <c r="B125" s="30" t="s">
        <v>329</v>
      </c>
      <c r="C125" s="31" t="str">
        <f>INDEX('Composicao Unitaria'!D:D,MATCH(BASE!B125,'Composicao Unitaria'!B:B,0))</f>
        <v>COTAÇÃO</v>
      </c>
      <c r="D125" s="31" t="str">
        <f>INDEX('Composicao Unitaria'!C:C,MATCH(BASE!B125,'Composicao Unitaria'!B:B,0))</f>
        <v>C-003</v>
      </c>
      <c r="E125" s="32" t="str">
        <f>INDEX('Composicao Unitaria'!E:E,MATCH(BASE!B125,'Composicao Unitaria'!B:B,0))</f>
        <v>ELO FUSÍVEL DISTRIBUIÇÃO ATÉ 36,2KV 12K 500MM 5 PEÇAS, FORNECIMENTO E INSTALAÇÃO</v>
      </c>
      <c r="F125" s="31" t="str">
        <f>INDEX('Composicao Unitaria'!F:F,MATCH(BASE!B125,'Composicao Unitaria'!B:B,0))</f>
        <v>UN</v>
      </c>
      <c r="G125" s="33">
        <v>5</v>
      </c>
      <c r="H125" s="34">
        <f>IF(INDEX('Composicao Unitaria'!H:H,MATCH(BASE!B125,'Composicao Unitaria'!B:B,0))=0,"-",INDEX('Composicao Unitaria'!H:H,MATCH(BASE!B125,'Composicao Unitaria'!B:B,0)))</f>
        <v>80.927999999999997</v>
      </c>
      <c r="I125" s="34">
        <f t="shared" si="2"/>
        <v>101.16</v>
      </c>
      <c r="J125" s="34">
        <f t="shared" si="4"/>
        <v>505.79999999999995</v>
      </c>
      <c r="L125" s="50"/>
      <c r="Q125" s="50"/>
    </row>
    <row r="126" spans="2:17" x14ac:dyDescent="0.25">
      <c r="B126" s="30" t="s">
        <v>331</v>
      </c>
      <c r="C126" s="31" t="str">
        <f>INDEX('Composicao Unitaria'!D:D,MATCH(BASE!B126,'Composicao Unitaria'!B:B,0))</f>
        <v>COTAÇÃO</v>
      </c>
      <c r="D126" s="31" t="str">
        <f>INDEX('Composicao Unitaria'!C:C,MATCH(BASE!B126,'Composicao Unitaria'!B:B,0))</f>
        <v>C-004</v>
      </c>
      <c r="E126" s="32" t="str">
        <f>INDEX('Composicao Unitaria'!E:E,MATCH(BASE!B126,'Composicao Unitaria'!B:B,0))</f>
        <v>PÁRA-RAIOS TIPO DISTRIBUIÇÃO POLIMÉRICO 34KV</v>
      </c>
      <c r="F126" s="31" t="str">
        <f>INDEX('Composicao Unitaria'!F:F,MATCH(BASE!B126,'Composicao Unitaria'!B:B,0))</f>
        <v>UN</v>
      </c>
      <c r="G126" s="33">
        <v>3</v>
      </c>
      <c r="H126" s="34">
        <f>IF(INDEX('Composicao Unitaria'!H:H,MATCH(BASE!B126,'Composicao Unitaria'!B:B,0))=0,"-",INDEX('Composicao Unitaria'!H:H,MATCH(BASE!B126,'Composicao Unitaria'!B:B,0)))</f>
        <v>509.67710499999998</v>
      </c>
      <c r="I126" s="34">
        <f t="shared" si="2"/>
        <v>637.09638124999992</v>
      </c>
      <c r="J126" s="34">
        <f t="shared" si="4"/>
        <v>1911.2891437499998</v>
      </c>
      <c r="L126" s="50"/>
      <c r="Q126" s="50"/>
    </row>
    <row r="127" spans="2:17" x14ac:dyDescent="0.25">
      <c r="B127" s="30" t="s">
        <v>338</v>
      </c>
      <c r="C127" s="31" t="str">
        <f>INDEX('Composicao Unitaria'!D:D,MATCH(BASE!B127,'Composicao Unitaria'!B:B,0))</f>
        <v>PRÓPRIA</v>
      </c>
      <c r="D127" s="31" t="str">
        <f>INDEX('Composicao Unitaria'!C:C,MATCH(BASE!B127,'Composicao Unitaria'!B:B,0))</f>
        <v>P-012</v>
      </c>
      <c r="E127" s="32" t="str">
        <f>INDEX('Composicao Unitaria'!E:E,MATCH(BASE!B127,'Composicao Unitaria'!B:B,0))</f>
        <v>ARAME DE AÇO GALVANIZADO 12BWG</v>
      </c>
      <c r="F127" s="31" t="str">
        <f>INDEX('Composicao Unitaria'!F:F,MATCH(BASE!B127,'Composicao Unitaria'!B:B,0))</f>
        <v>KG</v>
      </c>
      <c r="G127" s="33">
        <v>2</v>
      </c>
      <c r="H127" s="34">
        <f>IF(INDEX('Composicao Unitaria'!H:H,MATCH(BASE!B127,'Composicao Unitaria'!B:B,0))=0,"-",INDEX('Composicao Unitaria'!H:H,MATCH(BASE!B127,'Composicao Unitaria'!B:B,0)))</f>
        <v>61.790197999999997</v>
      </c>
      <c r="I127" s="34">
        <f t="shared" si="2"/>
        <v>77.237747499999998</v>
      </c>
      <c r="J127" s="34">
        <f t="shared" si="4"/>
        <v>154.475495</v>
      </c>
      <c r="L127" s="50"/>
      <c r="Q127" s="50"/>
    </row>
    <row r="128" spans="2:17" x14ac:dyDescent="0.25">
      <c r="B128" s="30" t="s">
        <v>339</v>
      </c>
      <c r="C128" s="31" t="str">
        <f>INDEX('Composicao Unitaria'!D:D,MATCH(BASE!B128,'Composicao Unitaria'!B:B,0))</f>
        <v>PRÓPRIA</v>
      </c>
      <c r="D128" s="31" t="str">
        <f>INDEX('Composicao Unitaria'!C:C,MATCH(BASE!B128,'Composicao Unitaria'!B:B,0))</f>
        <v>P-013</v>
      </c>
      <c r="E128" s="32" t="str">
        <f>INDEX('Composicao Unitaria'!E:E,MATCH(BASE!B128,'Composicao Unitaria'!B:B,0))</f>
        <v>ELETRODUTO GALVANIZADO A FOGO PESADO 4"</v>
      </c>
      <c r="F128" s="31" t="str">
        <f>INDEX('Composicao Unitaria'!F:F,MATCH(BASE!B128,'Composicao Unitaria'!B:B,0))</f>
        <v>M</v>
      </c>
      <c r="G128" s="33">
        <v>1</v>
      </c>
      <c r="H128" s="34">
        <f>IF(INDEX('Composicao Unitaria'!H:H,MATCH(BASE!B128,'Composicao Unitaria'!B:B,0))=0,"-",INDEX('Composicao Unitaria'!H:H,MATCH(BASE!B128,'Composicao Unitaria'!B:B,0)))</f>
        <v>204.42399999999998</v>
      </c>
      <c r="I128" s="34">
        <f t="shared" si="2"/>
        <v>255.52999999999997</v>
      </c>
      <c r="J128" s="34">
        <f t="shared" si="4"/>
        <v>255.52999999999997</v>
      </c>
      <c r="L128" s="50"/>
      <c r="Q128" s="50"/>
    </row>
    <row r="129" spans="2:17" ht="25.5" x14ac:dyDescent="0.25">
      <c r="B129" s="30" t="s">
        <v>340</v>
      </c>
      <c r="C129" s="31" t="str">
        <f>INDEX('Composicao Unitaria'!D:D,MATCH(BASE!B129,'Composicao Unitaria'!B:B,0))</f>
        <v>PRÓPRIA</v>
      </c>
      <c r="D129" s="31" t="str">
        <f>INDEX('Composicao Unitaria'!C:C,MATCH(BASE!B129,'Composicao Unitaria'!B:B,0))</f>
        <v>P-014</v>
      </c>
      <c r="E129" s="32" t="str">
        <f>INDEX('Composicao Unitaria'!E:E,MATCH(BASE!B129,'Composicao Unitaria'!B:B,0))</f>
        <v>ENVELOPE DE CONCRETO PARA PROTEÇÃO DE TUBOS DE PVC ENTERRADO - CONCRETO TIPO A FCK = 13,5 MPA</v>
      </c>
      <c r="F129" s="31" t="str">
        <f>INDEX('Composicao Unitaria'!F:F,MATCH(BASE!B129,'Composicao Unitaria'!B:B,0))</f>
        <v>M3</v>
      </c>
      <c r="G129" s="33">
        <v>70</v>
      </c>
      <c r="H129" s="34">
        <f>IF(INDEX('Composicao Unitaria'!H:H,MATCH(BASE!B129,'Composicao Unitaria'!B:B,0))=0,"-",INDEX('Composicao Unitaria'!H:H,MATCH(BASE!B129,'Composicao Unitaria'!B:B,0)))</f>
        <v>681.12</v>
      </c>
      <c r="I129" s="34">
        <f t="shared" si="2"/>
        <v>851.4</v>
      </c>
      <c r="J129" s="34">
        <f t="shared" si="4"/>
        <v>59598</v>
      </c>
      <c r="L129" s="50"/>
      <c r="Q129" s="50"/>
    </row>
    <row r="130" spans="2:17" ht="25.5" x14ac:dyDescent="0.25">
      <c r="B130" s="30" t="s">
        <v>341</v>
      </c>
      <c r="C130" s="31" t="str">
        <f>INDEX('Composicao Unitaria'!D:D,MATCH(BASE!B130,'Composicao Unitaria'!B:B,0))</f>
        <v>PRÓPRIA</v>
      </c>
      <c r="D130" s="31" t="str">
        <f>INDEX('Composicao Unitaria'!C:C,MATCH(BASE!B130,'Composicao Unitaria'!B:B,0))</f>
        <v>P-015</v>
      </c>
      <c r="E130" s="32" t="str">
        <f>INDEX('Composicao Unitaria'!E:E,MATCH(BASE!B130,'Composicao Unitaria'!B:B,0))</f>
        <v>CAIXA DE PASSAGEM EM ALVENARIA DE TIJOLOS MACIÇOS ESP. = 0,17M, DIM. INT. = 1.20 X 1.20 X 1.20M</v>
      </c>
      <c r="F130" s="31" t="str">
        <f>INDEX('Composicao Unitaria'!F:F,MATCH(BASE!B130,'Composicao Unitaria'!B:B,0))</f>
        <v>UN</v>
      </c>
      <c r="G130" s="33">
        <v>1</v>
      </c>
      <c r="H130" s="34">
        <f>IF(INDEX('Composicao Unitaria'!H:H,MATCH(BASE!B130,'Composicao Unitaria'!B:B,0))=0,"-",INDEX('Composicao Unitaria'!H:H,MATCH(BASE!B130,'Composicao Unitaria'!B:B,0)))</f>
        <v>2798.9230708000005</v>
      </c>
      <c r="I130" s="34">
        <f t="shared" si="2"/>
        <v>3498.6538385000003</v>
      </c>
      <c r="J130" s="34">
        <f t="shared" si="4"/>
        <v>3498.6538385000003</v>
      </c>
      <c r="L130" s="50"/>
      <c r="Q130" s="50"/>
    </row>
    <row r="131" spans="2:17" ht="38.25" x14ac:dyDescent="0.25">
      <c r="B131" s="30" t="s">
        <v>342</v>
      </c>
      <c r="C131" s="31" t="str">
        <f>INDEX('Composicao Unitaria'!D:D,MATCH(BASE!B131,'Composicao Unitaria'!B:B,0))</f>
        <v>SINAPI</v>
      </c>
      <c r="D131" s="31">
        <f>INDEX('Composicao Unitaria'!C:C,MATCH(BASE!B131,'Composicao Unitaria'!B:B,0))</f>
        <v>97881</v>
      </c>
      <c r="E131" s="32" t="str">
        <f>INDEX('Composicao Unitaria'!E:E,MATCH(BASE!B131,'Composicao Unitaria'!B:B,0))</f>
        <v>CAIXA ENTERRADA ELÉTRICA RETANGULAR, EM CONCRETO PRÉ-MOLDADO, FUNDO COM BRITA, DIMENSÕES INTERNAS: 0,3X0,3X0,3 M. AF_12/2020</v>
      </c>
      <c r="F131" s="31" t="str">
        <f>INDEX('Composicao Unitaria'!F:F,MATCH(BASE!B131,'Composicao Unitaria'!B:B,0))</f>
        <v xml:space="preserve">UN </v>
      </c>
      <c r="G131" s="33">
        <v>3</v>
      </c>
      <c r="H131" s="34">
        <f>IF(INDEX('Composicao Unitaria'!H:H,MATCH(BASE!B131,'Composicao Unitaria'!B:B,0))=0,"-",INDEX('Composicao Unitaria'!H:H,MATCH(BASE!B131,'Composicao Unitaria'!B:B,0)))</f>
        <v>125.07077500000001</v>
      </c>
      <c r="I131" s="34">
        <f t="shared" si="2"/>
        <v>156.33846875</v>
      </c>
      <c r="J131" s="34">
        <f t="shared" si="4"/>
        <v>469.01540625000001</v>
      </c>
      <c r="L131" s="50"/>
      <c r="Q131" s="50"/>
    </row>
    <row r="132" spans="2:17" ht="25.5" x14ac:dyDescent="0.25">
      <c r="B132" s="30" t="s">
        <v>343</v>
      </c>
      <c r="C132" s="31" t="str">
        <f>INDEX('Composicao Unitaria'!D:D,MATCH(BASE!B132,'Composicao Unitaria'!B:B,0))</f>
        <v>SINAPI</v>
      </c>
      <c r="D132" s="31">
        <f>INDEX('Composicao Unitaria'!C:C,MATCH(BASE!B132,'Composicao Unitaria'!B:B,0))</f>
        <v>96985</v>
      </c>
      <c r="E132" s="32" t="str">
        <f>INDEX('Composicao Unitaria'!E:E,MATCH(BASE!B132,'Composicao Unitaria'!B:B,0))</f>
        <v>HASTE DE ATERRAMENTO 5/8  PARA SPDA - FORNECIMENTO E INSTALAÇÃO. AF_12/2017</v>
      </c>
      <c r="F132" s="31" t="str">
        <f>INDEX('Composicao Unitaria'!F:F,MATCH(BASE!B132,'Composicao Unitaria'!B:B,0))</f>
        <v xml:space="preserve">UN </v>
      </c>
      <c r="G132" s="33">
        <v>1</v>
      </c>
      <c r="H132" s="34">
        <f>IF(INDEX('Composicao Unitaria'!H:H,MATCH(BASE!B132,'Composicao Unitaria'!B:B,0))=0,"-",INDEX('Composicao Unitaria'!H:H,MATCH(BASE!B132,'Composicao Unitaria'!B:B,0)))</f>
        <v>83.228734000000003</v>
      </c>
      <c r="I132" s="34">
        <f t="shared" si="2"/>
        <v>104.03591750000001</v>
      </c>
      <c r="J132" s="34">
        <f t="shared" si="4"/>
        <v>104.03591750000001</v>
      </c>
      <c r="L132" s="50"/>
      <c r="Q132" s="50"/>
    </row>
    <row r="133" spans="2:17" ht="25.5" x14ac:dyDescent="0.25">
      <c r="B133" s="30" t="s">
        <v>345</v>
      </c>
      <c r="C133" s="31" t="str">
        <f>INDEX('Composicao Unitaria'!D:D,MATCH(BASE!B133,'Composicao Unitaria'!B:B,0))</f>
        <v>PRÓPRIA</v>
      </c>
      <c r="D133" s="31" t="str">
        <f>INDEX('Composicao Unitaria'!C:C,MATCH(BASE!B133,'Composicao Unitaria'!B:B,0))</f>
        <v>P-016</v>
      </c>
      <c r="E133" s="32" t="str">
        <f>INDEX('Composicao Unitaria'!E:E,MATCH(BASE!B133,'Composicao Unitaria'!B:B,0))</f>
        <v>(ADEQUADO 1201006008 - AGESUL) CONECTOR GTDU, CABO X HASTE PARA CABO DE 50MM2</v>
      </c>
      <c r="F133" s="31" t="str">
        <f>INDEX('Composicao Unitaria'!F:F,MATCH(BASE!B133,'Composicao Unitaria'!B:B,0))</f>
        <v xml:space="preserve">UN </v>
      </c>
      <c r="G133" s="33">
        <v>1</v>
      </c>
      <c r="H133" s="34">
        <f>IF(INDEX('Composicao Unitaria'!H:H,MATCH(BASE!B133,'Composicao Unitaria'!B:B,0))=0,"-",INDEX('Composicao Unitaria'!H:H,MATCH(BASE!B133,'Composicao Unitaria'!B:B,0)))</f>
        <v>43.108000000000004</v>
      </c>
      <c r="I133" s="34">
        <f t="shared" si="2"/>
        <v>53.885000000000005</v>
      </c>
      <c r="J133" s="34">
        <f t="shared" si="4"/>
        <v>53.885000000000005</v>
      </c>
      <c r="L133" s="50"/>
      <c r="Q133" s="50"/>
    </row>
    <row r="134" spans="2:17" ht="25.5" x14ac:dyDescent="0.25">
      <c r="B134" s="30" t="s">
        <v>346</v>
      </c>
      <c r="C134" s="31" t="str">
        <f>INDEX('Composicao Unitaria'!D:D,MATCH(BASE!B134,'Composicao Unitaria'!B:B,0))</f>
        <v>SINAPI</v>
      </c>
      <c r="D134" s="31">
        <f>INDEX('Composicao Unitaria'!C:C,MATCH(BASE!B134,'Composicao Unitaria'!B:B,0))</f>
        <v>96977</v>
      </c>
      <c r="E134" s="32" t="str">
        <f>INDEX('Composicao Unitaria'!E:E,MATCH(BASE!B134,'Composicao Unitaria'!B:B,0))</f>
        <v>CORDOALHA DE COBRE NU 50 MM², ENTERRADA, SEM ISOLADOR - FORNECIMENTO E INSTALAÇÃO. AF_12/2017</v>
      </c>
      <c r="F134" s="31" t="str">
        <f>INDEX('Composicao Unitaria'!F:F,MATCH(BASE!B134,'Composicao Unitaria'!B:B,0))</f>
        <v>M</v>
      </c>
      <c r="G134" s="33">
        <v>1</v>
      </c>
      <c r="H134" s="34">
        <f>IF(INDEX('Composicao Unitaria'!H:H,MATCH(BASE!B134,'Composicao Unitaria'!B:B,0))=0,"-",INDEX('Composicao Unitaria'!H:H,MATCH(BASE!B134,'Composicao Unitaria'!B:B,0)))</f>
        <v>54.605818000000006</v>
      </c>
      <c r="I134" s="34">
        <f t="shared" si="2"/>
        <v>68.257272500000013</v>
      </c>
      <c r="J134" s="34">
        <f t="shared" si="4"/>
        <v>68.257272500000013</v>
      </c>
      <c r="L134" s="50" t="s">
        <v>464</v>
      </c>
      <c r="Q134" s="50" t="s">
        <v>465</v>
      </c>
    </row>
    <row r="135" spans="2:17" x14ac:dyDescent="0.25">
      <c r="B135" s="30" t="s">
        <v>347</v>
      </c>
      <c r="C135" s="31" t="e">
        <f>INDEX('Composicao Unitaria'!D:D,MATCH(BASE!B135,'Composicao Unitaria'!B:B,0))</f>
        <v>#N/A</v>
      </c>
      <c r="D135" s="31" t="e">
        <f>INDEX('Composicao Unitaria'!C:C,MATCH(BASE!B135,'Composicao Unitaria'!B:B,0))</f>
        <v>#N/A</v>
      </c>
      <c r="E135" s="32" t="e">
        <f>INDEX('Composicao Unitaria'!E:E,MATCH(BASE!B135,'Composicao Unitaria'!B:B,0))</f>
        <v>#N/A</v>
      </c>
      <c r="F135" s="31" t="e">
        <f>INDEX('Composicao Unitaria'!F:F,MATCH(BASE!B135,'Composicao Unitaria'!B:B,0))</f>
        <v>#N/A</v>
      </c>
      <c r="G135" s="33">
        <v>10</v>
      </c>
      <c r="H135" s="34" t="e">
        <f>IF(INDEX('Composicao Unitaria'!H:H,MATCH(BASE!B135,'Composicao Unitaria'!B:B,0))=0,"-",INDEX('Composicao Unitaria'!H:H,MATCH(BASE!B135,'Composicao Unitaria'!B:B,0)))</f>
        <v>#N/A</v>
      </c>
      <c r="I135" s="34" t="str">
        <f t="shared" si="2"/>
        <v>-</v>
      </c>
      <c r="J135" s="34" t="str">
        <f t="shared" si="4"/>
        <v>-</v>
      </c>
      <c r="L135" s="135" t="s">
        <v>466</v>
      </c>
      <c r="Q135" s="135" t="s">
        <v>467</v>
      </c>
    </row>
    <row r="136" spans="2:17" x14ac:dyDescent="0.25">
      <c r="B136" s="30" t="s">
        <v>348</v>
      </c>
      <c r="C136" s="31" t="e">
        <f>INDEX('Composicao Unitaria'!D:D,MATCH(BASE!B136,'Composicao Unitaria'!B:B,0))</f>
        <v>#N/A</v>
      </c>
      <c r="D136" s="31" t="e">
        <f>INDEX('Composicao Unitaria'!C:C,MATCH(BASE!B136,'Composicao Unitaria'!B:B,0))</f>
        <v>#N/A</v>
      </c>
      <c r="E136" s="32" t="e">
        <f>INDEX('Composicao Unitaria'!E:E,MATCH(BASE!B136,'Composicao Unitaria'!B:B,0))</f>
        <v>#N/A</v>
      </c>
      <c r="F136" s="31" t="e">
        <f>INDEX('Composicao Unitaria'!F:F,MATCH(BASE!B136,'Composicao Unitaria'!B:B,0))</f>
        <v>#N/A</v>
      </c>
      <c r="G136" s="33">
        <v>1</v>
      </c>
      <c r="H136" s="34" t="e">
        <f>IF(INDEX('Composicao Unitaria'!H:H,MATCH(BASE!B136,'Composicao Unitaria'!B:B,0))=0,"-",INDEX('Composicao Unitaria'!H:H,MATCH(BASE!B136,'Composicao Unitaria'!B:B,0)))</f>
        <v>#N/A</v>
      </c>
      <c r="I136" s="34" t="str">
        <f t="shared" si="2"/>
        <v>-</v>
      </c>
      <c r="J136" s="34" t="str">
        <f t="shared" si="4"/>
        <v>-</v>
      </c>
      <c r="L136" s="135"/>
      <c r="Q136" s="135"/>
    </row>
    <row r="137" spans="2:17" x14ac:dyDescent="0.25">
      <c r="B137" s="30" t="s">
        <v>349</v>
      </c>
      <c r="C137" s="31" t="e">
        <f>INDEX('Composicao Unitaria'!D:D,MATCH(BASE!B137,'Composicao Unitaria'!B:B,0))</f>
        <v>#N/A</v>
      </c>
      <c r="D137" s="31" t="e">
        <f>INDEX('Composicao Unitaria'!C:C,MATCH(BASE!B137,'Composicao Unitaria'!B:B,0))</f>
        <v>#N/A</v>
      </c>
      <c r="E137" s="32" t="e">
        <f>INDEX('Composicao Unitaria'!E:E,MATCH(BASE!B137,'Composicao Unitaria'!B:B,0))</f>
        <v>#N/A</v>
      </c>
      <c r="F137" s="31" t="e">
        <f>INDEX('Composicao Unitaria'!F:F,MATCH(BASE!B137,'Composicao Unitaria'!B:B,0))</f>
        <v>#N/A</v>
      </c>
      <c r="G137" s="33">
        <v>4</v>
      </c>
      <c r="H137" s="34" t="e">
        <f>IF(INDEX('Composicao Unitaria'!H:H,MATCH(BASE!B137,'Composicao Unitaria'!B:B,0))=0,"-",INDEX('Composicao Unitaria'!H:H,MATCH(BASE!B137,'Composicao Unitaria'!B:B,0)))</f>
        <v>#N/A</v>
      </c>
      <c r="I137" s="34" t="str">
        <f t="shared" si="2"/>
        <v>-</v>
      </c>
      <c r="J137" s="34" t="str">
        <f t="shared" si="4"/>
        <v>-</v>
      </c>
      <c r="L137" s="50"/>
      <c r="Q137" s="50"/>
    </row>
    <row r="138" spans="2:17" x14ac:dyDescent="0.25">
      <c r="B138" s="30" t="s">
        <v>350</v>
      </c>
      <c r="C138" s="31" t="e">
        <f>INDEX('Composicao Unitaria'!D:D,MATCH(BASE!B138,'Composicao Unitaria'!B:B,0))</f>
        <v>#N/A</v>
      </c>
      <c r="D138" s="31" t="e">
        <f>INDEX('Composicao Unitaria'!C:C,MATCH(BASE!B138,'Composicao Unitaria'!B:B,0))</f>
        <v>#N/A</v>
      </c>
      <c r="E138" s="32" t="e">
        <f>INDEX('Composicao Unitaria'!E:E,MATCH(BASE!B138,'Composicao Unitaria'!B:B,0))</f>
        <v>#N/A</v>
      </c>
      <c r="F138" s="31" t="e">
        <f>INDEX('Composicao Unitaria'!F:F,MATCH(BASE!B138,'Composicao Unitaria'!B:B,0))</f>
        <v>#N/A</v>
      </c>
      <c r="G138" s="33">
        <v>8</v>
      </c>
      <c r="H138" s="34" t="e">
        <f>IF(INDEX('Composicao Unitaria'!H:H,MATCH(BASE!B138,'Composicao Unitaria'!B:B,0))=0,"-",INDEX('Composicao Unitaria'!H:H,MATCH(BASE!B138,'Composicao Unitaria'!B:B,0)))</f>
        <v>#N/A</v>
      </c>
      <c r="I138" s="34" t="str">
        <f t="shared" si="2"/>
        <v>-</v>
      </c>
      <c r="J138" s="34" t="str">
        <f t="shared" si="4"/>
        <v>-</v>
      </c>
      <c r="L138" s="50">
        <v>0</v>
      </c>
      <c r="Q138" s="50">
        <v>0</v>
      </c>
    </row>
    <row r="139" spans="2:17" x14ac:dyDescent="0.25">
      <c r="B139" s="30" t="s">
        <v>351</v>
      </c>
      <c r="C139" s="31" t="e">
        <f>INDEX('Composicao Unitaria'!D:D,MATCH(BASE!B139,'Composicao Unitaria'!B:B,0))</f>
        <v>#N/A</v>
      </c>
      <c r="D139" s="31" t="e">
        <f>INDEX('Composicao Unitaria'!C:C,MATCH(BASE!B139,'Composicao Unitaria'!B:B,0))</f>
        <v>#N/A</v>
      </c>
      <c r="E139" s="32" t="e">
        <f>INDEX('Composicao Unitaria'!E:E,MATCH(BASE!B139,'Composicao Unitaria'!B:B,0))</f>
        <v>#N/A</v>
      </c>
      <c r="F139" s="31" t="e">
        <f>INDEX('Composicao Unitaria'!F:F,MATCH(BASE!B139,'Composicao Unitaria'!B:B,0))</f>
        <v>#N/A</v>
      </c>
      <c r="G139" s="33">
        <v>6</v>
      </c>
      <c r="H139" s="34" t="e">
        <f>IF(INDEX('Composicao Unitaria'!H:H,MATCH(BASE!B139,'Composicao Unitaria'!B:B,0))=0,"-",INDEX('Composicao Unitaria'!H:H,MATCH(BASE!B139,'Composicao Unitaria'!B:B,0)))</f>
        <v>#N/A</v>
      </c>
      <c r="I139" s="34" t="str">
        <f t="shared" si="2"/>
        <v>-</v>
      </c>
      <c r="J139" s="34" t="str">
        <f t="shared" si="4"/>
        <v>-</v>
      </c>
      <c r="L139" s="50"/>
      <c r="Q139" s="50"/>
    </row>
    <row r="140" spans="2:17" x14ac:dyDescent="0.25">
      <c r="B140" s="30" t="s">
        <v>352</v>
      </c>
      <c r="C140" s="31" t="e">
        <f>INDEX('Composicao Unitaria'!D:D,MATCH(BASE!B140,'Composicao Unitaria'!B:B,0))</f>
        <v>#N/A</v>
      </c>
      <c r="D140" s="31" t="e">
        <f>INDEX('Composicao Unitaria'!C:C,MATCH(BASE!B140,'Composicao Unitaria'!B:B,0))</f>
        <v>#N/A</v>
      </c>
      <c r="E140" s="32" t="e">
        <f>INDEX('Composicao Unitaria'!E:E,MATCH(BASE!B140,'Composicao Unitaria'!B:B,0))</f>
        <v>#N/A</v>
      </c>
      <c r="F140" s="31" t="e">
        <f>INDEX('Composicao Unitaria'!F:F,MATCH(BASE!B140,'Composicao Unitaria'!B:B,0))</f>
        <v>#N/A</v>
      </c>
      <c r="G140" s="33">
        <v>24</v>
      </c>
      <c r="H140" s="34" t="e">
        <f>IF(INDEX('Composicao Unitaria'!H:H,MATCH(BASE!B140,'Composicao Unitaria'!B:B,0))=0,"-",INDEX('Composicao Unitaria'!H:H,MATCH(BASE!B140,'Composicao Unitaria'!B:B,0)))</f>
        <v>#N/A</v>
      </c>
      <c r="I140" s="34" t="str">
        <f t="shared" si="2"/>
        <v>-</v>
      </c>
      <c r="J140" s="34" t="str">
        <f t="shared" si="4"/>
        <v>-</v>
      </c>
      <c r="L140" s="50" t="s">
        <v>468</v>
      </c>
      <c r="Q140" s="50" t="s">
        <v>469</v>
      </c>
    </row>
    <row r="141" spans="2:17" x14ac:dyDescent="0.25">
      <c r="B141" s="30" t="s">
        <v>353</v>
      </c>
      <c r="C141" s="31" t="e">
        <f>INDEX('Composicao Unitaria'!D:D,MATCH(BASE!B141,'Composicao Unitaria'!B:B,0))</f>
        <v>#N/A</v>
      </c>
      <c r="D141" s="31" t="e">
        <f>INDEX('Composicao Unitaria'!C:C,MATCH(BASE!B141,'Composicao Unitaria'!B:B,0))</f>
        <v>#N/A</v>
      </c>
      <c r="E141" s="32" t="e">
        <f>INDEX('Composicao Unitaria'!E:E,MATCH(BASE!B141,'Composicao Unitaria'!B:B,0))</f>
        <v>#N/A</v>
      </c>
      <c r="F141" s="31" t="e">
        <f>INDEX('Composicao Unitaria'!F:F,MATCH(BASE!B141,'Composicao Unitaria'!B:B,0))</f>
        <v>#N/A</v>
      </c>
      <c r="G141" s="33">
        <v>8</v>
      </c>
      <c r="H141" s="34" t="e">
        <f>IF(INDEX('Composicao Unitaria'!H:H,MATCH(BASE!B141,'Composicao Unitaria'!B:B,0))=0,"-",INDEX('Composicao Unitaria'!H:H,MATCH(BASE!B141,'Composicao Unitaria'!B:B,0)))</f>
        <v>#N/A</v>
      </c>
      <c r="I141" s="34" t="str">
        <f t="shared" si="2"/>
        <v>-</v>
      </c>
      <c r="J141" s="34" t="str">
        <f t="shared" si="4"/>
        <v>-</v>
      </c>
      <c r="L141" s="50">
        <v>0</v>
      </c>
      <c r="Q141" s="50">
        <v>0</v>
      </c>
    </row>
    <row r="142" spans="2:17" x14ac:dyDescent="0.25">
      <c r="B142" s="30" t="s">
        <v>354</v>
      </c>
      <c r="C142" s="31" t="e">
        <f>INDEX('Composicao Unitaria'!D:D,MATCH(BASE!B142,'Composicao Unitaria'!B:B,0))</f>
        <v>#N/A</v>
      </c>
      <c r="D142" s="31" t="e">
        <f>INDEX('Composicao Unitaria'!C:C,MATCH(BASE!B142,'Composicao Unitaria'!B:B,0))</f>
        <v>#N/A</v>
      </c>
      <c r="E142" s="32" t="e">
        <f>INDEX('Composicao Unitaria'!E:E,MATCH(BASE!B142,'Composicao Unitaria'!B:B,0))</f>
        <v>#N/A</v>
      </c>
      <c r="F142" s="31" t="e">
        <f>INDEX('Composicao Unitaria'!F:F,MATCH(BASE!B142,'Composicao Unitaria'!B:B,0))</f>
        <v>#N/A</v>
      </c>
      <c r="G142" s="33">
        <v>60</v>
      </c>
      <c r="H142" s="34" t="e">
        <f>IF(INDEX('Composicao Unitaria'!H:H,MATCH(BASE!B142,'Composicao Unitaria'!B:B,0))=0,"-",INDEX('Composicao Unitaria'!H:H,MATCH(BASE!B142,'Composicao Unitaria'!B:B,0)))</f>
        <v>#N/A</v>
      </c>
      <c r="I142" s="34" t="str">
        <f t="shared" si="2"/>
        <v>-</v>
      </c>
      <c r="J142" s="34" t="str">
        <f t="shared" si="4"/>
        <v>-</v>
      </c>
      <c r="L142" s="50" t="s">
        <v>471</v>
      </c>
      <c r="Q142" s="50" t="s">
        <v>472</v>
      </c>
    </row>
    <row r="143" spans="2:17" x14ac:dyDescent="0.25">
      <c r="B143" s="30" t="s">
        <v>355</v>
      </c>
      <c r="C143" s="31" t="e">
        <f>INDEX('Composicao Unitaria'!D:D,MATCH(BASE!B143,'Composicao Unitaria'!B:B,0))</f>
        <v>#N/A</v>
      </c>
      <c r="D143" s="31" t="e">
        <f>INDEX('Composicao Unitaria'!C:C,MATCH(BASE!B143,'Composicao Unitaria'!B:B,0))</f>
        <v>#N/A</v>
      </c>
      <c r="E143" s="32" t="e">
        <f>INDEX('Composicao Unitaria'!E:E,MATCH(BASE!B143,'Composicao Unitaria'!B:B,0))</f>
        <v>#N/A</v>
      </c>
      <c r="F143" s="31" t="e">
        <f>INDEX('Composicao Unitaria'!F:F,MATCH(BASE!B143,'Composicao Unitaria'!B:B,0))</f>
        <v>#N/A</v>
      </c>
      <c r="G143" s="33">
        <v>40</v>
      </c>
      <c r="H143" s="34" t="e">
        <f>IF(INDEX('Composicao Unitaria'!H:H,MATCH(BASE!B143,'Composicao Unitaria'!B:B,0))=0,"-",INDEX('Composicao Unitaria'!H:H,MATCH(BASE!B143,'Composicao Unitaria'!B:B,0)))</f>
        <v>#N/A</v>
      </c>
      <c r="I143" s="34" t="str">
        <f t="shared" si="2"/>
        <v>-</v>
      </c>
      <c r="J143" s="34" t="str">
        <f t="shared" si="4"/>
        <v>-</v>
      </c>
      <c r="L143" s="50">
        <v>0</v>
      </c>
      <c r="Q143" s="50">
        <v>0</v>
      </c>
    </row>
    <row r="144" spans="2:17" x14ac:dyDescent="0.25">
      <c r="B144" s="44"/>
      <c r="C144" s="45"/>
      <c r="D144" s="45"/>
      <c r="E144" s="46" t="s">
        <v>470</v>
      </c>
      <c r="F144" s="45"/>
      <c r="G144" s="47"/>
      <c r="H144" s="48"/>
      <c r="I144" s="48"/>
      <c r="J144" s="48"/>
      <c r="L144" s="50">
        <v>3</v>
      </c>
      <c r="Q144" s="50">
        <v>3</v>
      </c>
    </row>
    <row r="145" spans="2:17" x14ac:dyDescent="0.25">
      <c r="B145" s="44"/>
      <c r="C145" s="45"/>
      <c r="D145" s="45"/>
      <c r="E145" s="46" t="s">
        <v>473</v>
      </c>
      <c r="F145" s="45"/>
      <c r="G145" s="47"/>
      <c r="H145" s="48"/>
      <c r="I145" s="48"/>
      <c r="J145" s="48"/>
      <c r="L145" s="50">
        <v>3</v>
      </c>
      <c r="Q145" s="50"/>
    </row>
    <row r="146" spans="2:17" s="36" customFormat="1" x14ac:dyDescent="0.25">
      <c r="B146" s="30" t="s">
        <v>356</v>
      </c>
      <c r="C146" s="31" t="e">
        <f>INDEX('Composicao Unitaria'!D:D,MATCH(BASE!B146,'Composicao Unitaria'!B:B,0))</f>
        <v>#N/A</v>
      </c>
      <c r="D146" s="31" t="e">
        <f>INDEX('Composicao Unitaria'!C:C,MATCH(BASE!B146,'Composicao Unitaria'!B:B,0))</f>
        <v>#N/A</v>
      </c>
      <c r="E146" s="32" t="e">
        <f>INDEX('Composicao Unitaria'!E:E,MATCH(BASE!B146,'Composicao Unitaria'!B:B,0))</f>
        <v>#N/A</v>
      </c>
      <c r="F146" s="31" t="e">
        <f>INDEX('Composicao Unitaria'!F:F,MATCH(BASE!B146,'Composicao Unitaria'!B:B,0))</f>
        <v>#N/A</v>
      </c>
      <c r="G146" s="33">
        <v>13</v>
      </c>
      <c r="H146" s="34" t="e">
        <f>IF(INDEX('Composicao Unitaria'!H:H,MATCH(BASE!B146,'Composicao Unitaria'!B:B,0))=0,"-",INDEX('Composicao Unitaria'!H:H,MATCH(BASE!B146,'Composicao Unitaria'!B:B,0)))</f>
        <v>#N/A</v>
      </c>
      <c r="I146" s="34" t="str">
        <f t="shared" si="2"/>
        <v>-</v>
      </c>
      <c r="J146" s="34" t="str">
        <f t="shared" si="4"/>
        <v>-</v>
      </c>
      <c r="L146" s="51"/>
      <c r="Q146" s="51"/>
    </row>
    <row r="147" spans="2:17" x14ac:dyDescent="0.25">
      <c r="B147" s="30" t="s">
        <v>357</v>
      </c>
      <c r="C147" s="31" t="e">
        <f>INDEX('Composicao Unitaria'!D:D,MATCH(BASE!B147,'Composicao Unitaria'!B:B,0))</f>
        <v>#N/A</v>
      </c>
      <c r="D147" s="31" t="e">
        <f>INDEX('Composicao Unitaria'!C:C,MATCH(BASE!B147,'Composicao Unitaria'!B:B,0))</f>
        <v>#N/A</v>
      </c>
      <c r="E147" s="32" t="e">
        <f>INDEX('Composicao Unitaria'!E:E,MATCH(BASE!B147,'Composicao Unitaria'!B:B,0))</f>
        <v>#N/A</v>
      </c>
      <c r="F147" s="31" t="e">
        <f>INDEX('Composicao Unitaria'!F:F,MATCH(BASE!B147,'Composicao Unitaria'!B:B,0))</f>
        <v>#N/A</v>
      </c>
      <c r="G147" s="33">
        <v>60</v>
      </c>
      <c r="H147" s="34" t="e">
        <f>IF(INDEX('Composicao Unitaria'!H:H,MATCH(BASE!B147,'Composicao Unitaria'!B:B,0))=0,"-",INDEX('Composicao Unitaria'!H:H,MATCH(BASE!B147,'Composicao Unitaria'!B:B,0)))</f>
        <v>#N/A</v>
      </c>
      <c r="I147" s="34" t="str">
        <f t="shared" si="2"/>
        <v>-</v>
      </c>
      <c r="J147" s="34" t="str">
        <f t="shared" si="4"/>
        <v>-</v>
      </c>
      <c r="K147" s="37"/>
      <c r="L147" s="50" t="s">
        <v>474</v>
      </c>
      <c r="Q147" s="50">
        <v>0</v>
      </c>
    </row>
    <row r="148" spans="2:17" x14ac:dyDescent="0.25">
      <c r="B148" s="30" t="s">
        <v>358</v>
      </c>
      <c r="C148" s="31" t="e">
        <f>INDEX('Composicao Unitaria'!D:D,MATCH(BASE!B148,'Composicao Unitaria'!B:B,0))</f>
        <v>#N/A</v>
      </c>
      <c r="D148" s="31" t="e">
        <f>INDEX('Composicao Unitaria'!C:C,MATCH(BASE!B148,'Composicao Unitaria'!B:B,0))</f>
        <v>#N/A</v>
      </c>
      <c r="E148" s="32" t="e">
        <f>INDEX('Composicao Unitaria'!E:E,MATCH(BASE!B148,'Composicao Unitaria'!B:B,0))</f>
        <v>#N/A</v>
      </c>
      <c r="F148" s="31" t="e">
        <f>INDEX('Composicao Unitaria'!F:F,MATCH(BASE!B148,'Composicao Unitaria'!B:B,0))</f>
        <v>#N/A</v>
      </c>
      <c r="G148" s="33">
        <v>20</v>
      </c>
      <c r="H148" s="34" t="e">
        <f>IF(INDEX('Composicao Unitaria'!H:H,MATCH(BASE!B148,'Composicao Unitaria'!B:B,0))=0,"-",INDEX('Composicao Unitaria'!H:H,MATCH(BASE!B148,'Composicao Unitaria'!B:B,0)))</f>
        <v>#N/A</v>
      </c>
      <c r="I148" s="34" t="str">
        <f t="shared" si="2"/>
        <v>-</v>
      </c>
      <c r="J148" s="34" t="str">
        <f t="shared" si="4"/>
        <v>-</v>
      </c>
      <c r="L148" s="50">
        <v>0</v>
      </c>
      <c r="Q148" s="50" t="s">
        <v>475</v>
      </c>
    </row>
    <row r="149" spans="2:17" x14ac:dyDescent="0.25">
      <c r="B149" s="30" t="s">
        <v>359</v>
      </c>
      <c r="C149" s="31" t="e">
        <f>INDEX('Composicao Unitaria'!D:D,MATCH(BASE!B149,'Composicao Unitaria'!B:B,0))</f>
        <v>#N/A</v>
      </c>
      <c r="D149" s="31" t="e">
        <f>INDEX('Composicao Unitaria'!C:C,MATCH(BASE!B149,'Composicao Unitaria'!B:B,0))</f>
        <v>#N/A</v>
      </c>
      <c r="E149" s="32" t="e">
        <f>INDEX('Composicao Unitaria'!E:E,MATCH(BASE!B149,'Composicao Unitaria'!B:B,0))</f>
        <v>#N/A</v>
      </c>
      <c r="F149" s="31" t="e">
        <f>INDEX('Composicao Unitaria'!F:F,MATCH(BASE!B149,'Composicao Unitaria'!B:B,0))</f>
        <v>#N/A</v>
      </c>
      <c r="G149" s="33">
        <v>174</v>
      </c>
      <c r="H149" s="34" t="e">
        <f>IF(INDEX('Composicao Unitaria'!H:H,MATCH(BASE!B149,'Composicao Unitaria'!B:B,0))=0,"-",INDEX('Composicao Unitaria'!H:H,MATCH(BASE!B149,'Composicao Unitaria'!B:B,0)))</f>
        <v>#N/A</v>
      </c>
      <c r="I149" s="34" t="str">
        <f t="shared" si="2"/>
        <v>-</v>
      </c>
      <c r="J149" s="34" t="str">
        <f t="shared" si="4"/>
        <v>-</v>
      </c>
      <c r="L149" s="50" t="s">
        <v>476</v>
      </c>
      <c r="Q149" s="50" t="s">
        <v>477</v>
      </c>
    </row>
    <row r="150" spans="2:17" x14ac:dyDescent="0.25">
      <c r="B150" s="30" t="s">
        <v>360</v>
      </c>
      <c r="C150" s="31" t="e">
        <f>INDEX('Composicao Unitaria'!D:D,MATCH(BASE!B150,'Composicao Unitaria'!B:B,0))</f>
        <v>#N/A</v>
      </c>
      <c r="D150" s="31" t="e">
        <f>INDEX('Composicao Unitaria'!C:C,MATCH(BASE!B150,'Composicao Unitaria'!B:B,0))</f>
        <v>#N/A</v>
      </c>
      <c r="E150" s="32" t="e">
        <f>INDEX('Composicao Unitaria'!E:E,MATCH(BASE!B150,'Composicao Unitaria'!B:B,0))</f>
        <v>#N/A</v>
      </c>
      <c r="F150" s="31" t="e">
        <f>INDEX('Composicao Unitaria'!F:F,MATCH(BASE!B150,'Composicao Unitaria'!B:B,0))</f>
        <v>#N/A</v>
      </c>
      <c r="G150" s="33">
        <v>58</v>
      </c>
      <c r="H150" s="34" t="e">
        <f>IF(INDEX('Composicao Unitaria'!H:H,MATCH(BASE!B150,'Composicao Unitaria'!B:B,0))=0,"-",INDEX('Composicao Unitaria'!H:H,MATCH(BASE!B150,'Composicao Unitaria'!B:B,0)))</f>
        <v>#N/A</v>
      </c>
      <c r="I150" s="34" t="str">
        <f t="shared" si="2"/>
        <v>-</v>
      </c>
      <c r="J150" s="34" t="str">
        <f t="shared" si="4"/>
        <v>-</v>
      </c>
      <c r="L150" s="50" t="s">
        <v>478</v>
      </c>
      <c r="Q150" s="50"/>
    </row>
    <row r="151" spans="2:17" x14ac:dyDescent="0.25">
      <c r="B151" s="44"/>
      <c r="C151" s="45"/>
      <c r="D151" s="45"/>
      <c r="E151" s="46" t="s">
        <v>479</v>
      </c>
      <c r="F151" s="45"/>
      <c r="G151" s="47"/>
      <c r="H151" s="48"/>
      <c r="I151" s="48"/>
      <c r="J151" s="48"/>
      <c r="L151" s="50" t="s">
        <v>480</v>
      </c>
      <c r="Q151" s="50" t="s">
        <v>480</v>
      </c>
    </row>
    <row r="152" spans="2:17" x14ac:dyDescent="0.25">
      <c r="B152" s="30" t="s">
        <v>361</v>
      </c>
      <c r="C152" s="31" t="e">
        <f>INDEX('Composicao Unitaria'!D:D,MATCH(BASE!B152,'Composicao Unitaria'!B:B,0))</f>
        <v>#N/A</v>
      </c>
      <c r="D152" s="31" t="e">
        <f>INDEX('Composicao Unitaria'!C:C,MATCH(BASE!B152,'Composicao Unitaria'!B:B,0))</f>
        <v>#N/A</v>
      </c>
      <c r="E152" s="32" t="e">
        <f>INDEX('Composicao Unitaria'!E:E,MATCH(BASE!B152,'Composicao Unitaria'!B:B,0))</f>
        <v>#N/A</v>
      </c>
      <c r="F152" s="31" t="e">
        <f>INDEX('Composicao Unitaria'!F:F,MATCH(BASE!B152,'Composicao Unitaria'!B:B,0))</f>
        <v>#N/A</v>
      </c>
      <c r="G152" s="33">
        <v>13</v>
      </c>
      <c r="H152" s="34" t="e">
        <f>IF(INDEX('Composicao Unitaria'!H:H,MATCH(BASE!B152,'Composicao Unitaria'!B:B,0))=0,"-",INDEX('Composicao Unitaria'!H:H,MATCH(BASE!B152,'Composicao Unitaria'!B:B,0)))</f>
        <v>#N/A</v>
      </c>
      <c r="I152" s="34" t="str">
        <f t="shared" si="2"/>
        <v>-</v>
      </c>
      <c r="J152" s="34" t="str">
        <f t="shared" si="4"/>
        <v>-</v>
      </c>
      <c r="K152" s="38"/>
      <c r="L152" s="50"/>
      <c r="Q152" s="50"/>
    </row>
    <row r="153" spans="2:17" x14ac:dyDescent="0.25">
      <c r="B153" s="30" t="s">
        <v>362</v>
      </c>
      <c r="C153" s="31" t="e">
        <f>INDEX('Composicao Unitaria'!D:D,MATCH(BASE!B153,'Composicao Unitaria'!B:B,0))</f>
        <v>#N/A</v>
      </c>
      <c r="D153" s="31" t="e">
        <f>INDEX('Composicao Unitaria'!C:C,MATCH(BASE!B153,'Composicao Unitaria'!B:B,0))</f>
        <v>#N/A</v>
      </c>
      <c r="E153" s="32" t="e">
        <f>INDEX('Composicao Unitaria'!E:E,MATCH(BASE!B153,'Composicao Unitaria'!B:B,0))</f>
        <v>#N/A</v>
      </c>
      <c r="F153" s="31" t="e">
        <f>INDEX('Composicao Unitaria'!F:F,MATCH(BASE!B153,'Composicao Unitaria'!B:B,0))</f>
        <v>#N/A</v>
      </c>
      <c r="G153" s="33">
        <v>44</v>
      </c>
      <c r="H153" s="34" t="e">
        <f>IF(INDEX('Composicao Unitaria'!H:H,MATCH(BASE!B153,'Composicao Unitaria'!B:B,0))=0,"-",INDEX('Composicao Unitaria'!H:H,MATCH(BASE!B153,'Composicao Unitaria'!B:B,0)))</f>
        <v>#N/A</v>
      </c>
      <c r="I153" s="34" t="str">
        <f t="shared" si="2"/>
        <v>-</v>
      </c>
      <c r="J153" s="34" t="str">
        <f t="shared" si="4"/>
        <v>-</v>
      </c>
      <c r="K153" s="38"/>
      <c r="L153" s="50"/>
      <c r="Q153" s="50"/>
    </row>
    <row r="154" spans="2:17" x14ac:dyDescent="0.25">
      <c r="B154" s="30" t="s">
        <v>363</v>
      </c>
      <c r="C154" s="31" t="e">
        <f>INDEX('Composicao Unitaria'!D:D,MATCH(BASE!B154,'Composicao Unitaria'!B:B,0))</f>
        <v>#N/A</v>
      </c>
      <c r="D154" s="31" t="e">
        <f>INDEX('Composicao Unitaria'!C:C,MATCH(BASE!B154,'Composicao Unitaria'!B:B,0))</f>
        <v>#N/A</v>
      </c>
      <c r="E154" s="32" t="e">
        <f>INDEX('Composicao Unitaria'!E:E,MATCH(BASE!B154,'Composicao Unitaria'!B:B,0))</f>
        <v>#N/A</v>
      </c>
      <c r="F154" s="31" t="e">
        <f>INDEX('Composicao Unitaria'!F:F,MATCH(BASE!B154,'Composicao Unitaria'!B:B,0))</f>
        <v>#N/A</v>
      </c>
      <c r="G154" s="33">
        <v>6</v>
      </c>
      <c r="H154" s="34" t="e">
        <f>IF(INDEX('Composicao Unitaria'!H:H,MATCH(BASE!B154,'Composicao Unitaria'!B:B,0))=0,"-",INDEX('Composicao Unitaria'!H:H,MATCH(BASE!B154,'Composicao Unitaria'!B:B,0)))</f>
        <v>#N/A</v>
      </c>
      <c r="I154" s="34" t="str">
        <f t="shared" si="2"/>
        <v>-</v>
      </c>
      <c r="J154" s="34" t="str">
        <f t="shared" si="4"/>
        <v>-</v>
      </c>
      <c r="K154" s="38"/>
      <c r="L154" s="50"/>
      <c r="Q154" s="50"/>
    </row>
    <row r="155" spans="2:17" x14ac:dyDescent="0.25">
      <c r="B155" s="30" t="s">
        <v>364</v>
      </c>
      <c r="C155" s="31" t="e">
        <f>INDEX('Composicao Unitaria'!D:D,MATCH(BASE!B155,'Composicao Unitaria'!B:B,0))</f>
        <v>#N/A</v>
      </c>
      <c r="D155" s="31" t="e">
        <f>INDEX('Composicao Unitaria'!C:C,MATCH(BASE!B155,'Composicao Unitaria'!B:B,0))</f>
        <v>#N/A</v>
      </c>
      <c r="E155" s="32" t="e">
        <f>INDEX('Composicao Unitaria'!E:E,MATCH(BASE!B155,'Composicao Unitaria'!B:B,0))</f>
        <v>#N/A</v>
      </c>
      <c r="F155" s="31" t="e">
        <f>INDEX('Composicao Unitaria'!F:F,MATCH(BASE!B155,'Composicao Unitaria'!B:B,0))</f>
        <v>#N/A</v>
      </c>
      <c r="G155" s="33">
        <v>13</v>
      </c>
      <c r="H155" s="34" t="e">
        <f>IF(INDEX('Composicao Unitaria'!H:H,MATCH(BASE!B155,'Composicao Unitaria'!B:B,0))=0,"-",INDEX('Composicao Unitaria'!H:H,MATCH(BASE!B155,'Composicao Unitaria'!B:B,0)))</f>
        <v>#N/A</v>
      </c>
      <c r="I155" s="34" t="str">
        <f t="shared" si="2"/>
        <v>-</v>
      </c>
      <c r="J155" s="34" t="str">
        <f t="shared" si="4"/>
        <v>-</v>
      </c>
      <c r="K155" s="38"/>
      <c r="L155" s="50"/>
      <c r="Q155" s="50"/>
    </row>
    <row r="156" spans="2:17" x14ac:dyDescent="0.25">
      <c r="B156" s="30" t="s">
        <v>365</v>
      </c>
      <c r="C156" s="31" t="e">
        <f>INDEX('Composicao Unitaria'!D:D,MATCH(BASE!B156,'Composicao Unitaria'!B:B,0))</f>
        <v>#N/A</v>
      </c>
      <c r="D156" s="31" t="e">
        <f>INDEX('Composicao Unitaria'!C:C,MATCH(BASE!B156,'Composicao Unitaria'!B:B,0))</f>
        <v>#N/A</v>
      </c>
      <c r="E156" s="32" t="e">
        <f>INDEX('Composicao Unitaria'!E:E,MATCH(BASE!B156,'Composicao Unitaria'!B:B,0))</f>
        <v>#N/A</v>
      </c>
      <c r="F156" s="31" t="e">
        <f>INDEX('Composicao Unitaria'!F:F,MATCH(BASE!B156,'Composicao Unitaria'!B:B,0))</f>
        <v>#N/A</v>
      </c>
      <c r="G156" s="33">
        <v>3</v>
      </c>
      <c r="H156" s="34" t="e">
        <f>IF(INDEX('Composicao Unitaria'!H:H,MATCH(BASE!B156,'Composicao Unitaria'!B:B,0))=0,"-",INDEX('Composicao Unitaria'!H:H,MATCH(BASE!B156,'Composicao Unitaria'!B:B,0)))</f>
        <v>#N/A</v>
      </c>
      <c r="I156" s="34" t="str">
        <f t="shared" si="2"/>
        <v>-</v>
      </c>
      <c r="J156" s="34" t="str">
        <f t="shared" si="4"/>
        <v>-</v>
      </c>
      <c r="K156" s="38"/>
      <c r="L156" s="50"/>
      <c r="Q156" s="50"/>
    </row>
    <row r="157" spans="2:17" x14ac:dyDescent="0.25">
      <c r="B157" s="30" t="s">
        <v>366</v>
      </c>
      <c r="C157" s="31" t="e">
        <f>INDEX('Composicao Unitaria'!D:D,MATCH(BASE!B157,'Composicao Unitaria'!B:B,0))</f>
        <v>#N/A</v>
      </c>
      <c r="D157" s="31" t="e">
        <f>INDEX('Composicao Unitaria'!C:C,MATCH(BASE!B157,'Composicao Unitaria'!B:B,0))</f>
        <v>#N/A</v>
      </c>
      <c r="E157" s="32" t="e">
        <f>INDEX('Composicao Unitaria'!E:E,MATCH(BASE!B157,'Composicao Unitaria'!B:B,0))</f>
        <v>#N/A</v>
      </c>
      <c r="F157" s="31" t="e">
        <f>INDEX('Composicao Unitaria'!F:F,MATCH(BASE!B157,'Composicao Unitaria'!B:B,0))</f>
        <v>#N/A</v>
      </c>
      <c r="G157" s="33">
        <v>3</v>
      </c>
      <c r="H157" s="34" t="e">
        <f>IF(INDEX('Composicao Unitaria'!H:H,MATCH(BASE!B157,'Composicao Unitaria'!B:B,0))=0,"-",INDEX('Composicao Unitaria'!H:H,MATCH(BASE!B157,'Composicao Unitaria'!B:B,0)))</f>
        <v>#N/A</v>
      </c>
      <c r="I157" s="34" t="str">
        <f t="shared" si="2"/>
        <v>-</v>
      </c>
      <c r="J157" s="34" t="str">
        <f t="shared" si="4"/>
        <v>-</v>
      </c>
      <c r="L157" s="50"/>
      <c r="Q157" s="50"/>
    </row>
    <row r="158" spans="2:17" x14ac:dyDescent="0.25">
      <c r="B158" s="30" t="s">
        <v>367</v>
      </c>
      <c r="C158" s="31" t="e">
        <f>INDEX('Composicao Unitaria'!D:D,MATCH(BASE!B158,'Composicao Unitaria'!B:B,0))</f>
        <v>#N/A</v>
      </c>
      <c r="D158" s="31" t="e">
        <f>INDEX('Composicao Unitaria'!C:C,MATCH(BASE!B158,'Composicao Unitaria'!B:B,0))</f>
        <v>#N/A</v>
      </c>
      <c r="E158" s="32" t="e">
        <f>INDEX('Composicao Unitaria'!E:E,MATCH(BASE!B158,'Composicao Unitaria'!B:B,0))</f>
        <v>#N/A</v>
      </c>
      <c r="F158" s="31" t="e">
        <f>INDEX('Composicao Unitaria'!F:F,MATCH(BASE!B158,'Composicao Unitaria'!B:B,0))</f>
        <v>#N/A</v>
      </c>
      <c r="G158" s="33">
        <v>3</v>
      </c>
      <c r="H158" s="34" t="e">
        <f>IF(INDEX('Composicao Unitaria'!H:H,MATCH(BASE!B158,'Composicao Unitaria'!B:B,0))=0,"-",INDEX('Composicao Unitaria'!H:H,MATCH(BASE!B158,'Composicao Unitaria'!B:B,0)))</f>
        <v>#N/A</v>
      </c>
      <c r="I158" s="34" t="str">
        <f t="shared" si="2"/>
        <v>-</v>
      </c>
      <c r="J158" s="34" t="str">
        <f t="shared" si="4"/>
        <v>-</v>
      </c>
      <c r="L158" s="50"/>
      <c r="Q158" s="50"/>
    </row>
    <row r="159" spans="2:17" x14ac:dyDescent="0.25">
      <c r="B159" s="30" t="s">
        <v>368</v>
      </c>
      <c r="C159" s="31" t="e">
        <f>INDEX('Composicao Unitaria'!D:D,MATCH(BASE!B159,'Composicao Unitaria'!B:B,0))</f>
        <v>#N/A</v>
      </c>
      <c r="D159" s="31" t="e">
        <f>INDEX('Composicao Unitaria'!C:C,MATCH(BASE!B159,'Composicao Unitaria'!B:B,0))</f>
        <v>#N/A</v>
      </c>
      <c r="E159" s="32" t="e">
        <f>INDEX('Composicao Unitaria'!E:E,MATCH(BASE!B159,'Composicao Unitaria'!B:B,0))</f>
        <v>#N/A</v>
      </c>
      <c r="F159" s="31" t="e">
        <f>INDEX('Composicao Unitaria'!F:F,MATCH(BASE!B159,'Composicao Unitaria'!B:B,0))</f>
        <v>#N/A</v>
      </c>
      <c r="G159" s="33">
        <v>180</v>
      </c>
      <c r="H159" s="34" t="e">
        <f>IF(INDEX('Composicao Unitaria'!H:H,MATCH(BASE!B159,'Composicao Unitaria'!B:B,0))=0,"-",INDEX('Composicao Unitaria'!H:H,MATCH(BASE!B159,'Composicao Unitaria'!B:B,0)))</f>
        <v>#N/A</v>
      </c>
      <c r="I159" s="34" t="str">
        <f t="shared" si="2"/>
        <v>-</v>
      </c>
      <c r="J159" s="34" t="str">
        <f t="shared" si="4"/>
        <v>-</v>
      </c>
      <c r="L159" s="50"/>
      <c r="Q159" s="50"/>
    </row>
    <row r="160" spans="2:17" x14ac:dyDescent="0.25">
      <c r="B160" s="30" t="s">
        <v>369</v>
      </c>
      <c r="C160" s="31" t="e">
        <f>INDEX('Composicao Unitaria'!D:D,MATCH(BASE!B160,'Composicao Unitaria'!B:B,0))</f>
        <v>#N/A</v>
      </c>
      <c r="D160" s="31" t="e">
        <f>INDEX('Composicao Unitaria'!C:C,MATCH(BASE!B160,'Composicao Unitaria'!B:B,0))</f>
        <v>#N/A</v>
      </c>
      <c r="E160" s="32" t="e">
        <f>INDEX('Composicao Unitaria'!E:E,MATCH(BASE!B160,'Composicao Unitaria'!B:B,0))</f>
        <v>#N/A</v>
      </c>
      <c r="F160" s="31" t="e">
        <f>INDEX('Composicao Unitaria'!F:F,MATCH(BASE!B160,'Composicao Unitaria'!B:B,0))</f>
        <v>#N/A</v>
      </c>
      <c r="G160" s="33">
        <v>4</v>
      </c>
      <c r="H160" s="34" t="e">
        <f>IF(INDEX('Composicao Unitaria'!H:H,MATCH(BASE!B160,'Composicao Unitaria'!B:B,0))=0,"-",INDEX('Composicao Unitaria'!H:H,MATCH(BASE!B160,'Composicao Unitaria'!B:B,0)))</f>
        <v>#N/A</v>
      </c>
      <c r="I160" s="34" t="str">
        <f t="shared" si="2"/>
        <v>-</v>
      </c>
      <c r="J160" s="34" t="str">
        <f t="shared" si="4"/>
        <v>-</v>
      </c>
      <c r="L160" s="50"/>
      <c r="Q160" s="50"/>
    </row>
    <row r="161" spans="2:17" x14ac:dyDescent="0.25">
      <c r="B161" s="30" t="s">
        <v>370</v>
      </c>
      <c r="C161" s="31" t="e">
        <f>INDEX('Composicao Unitaria'!D:D,MATCH(BASE!B161,'Composicao Unitaria'!B:B,0))</f>
        <v>#N/A</v>
      </c>
      <c r="D161" s="31" t="e">
        <f>INDEX('Composicao Unitaria'!C:C,MATCH(BASE!B161,'Composicao Unitaria'!B:B,0))</f>
        <v>#N/A</v>
      </c>
      <c r="E161" s="32" t="e">
        <f>INDEX('Composicao Unitaria'!E:E,MATCH(BASE!B161,'Composicao Unitaria'!B:B,0))</f>
        <v>#N/A</v>
      </c>
      <c r="F161" s="31" t="e">
        <f>INDEX('Composicao Unitaria'!F:F,MATCH(BASE!B161,'Composicao Unitaria'!B:B,0))</f>
        <v>#N/A</v>
      </c>
      <c r="G161" s="33">
        <v>1</v>
      </c>
      <c r="H161" s="34" t="e">
        <f>IF(INDEX('Composicao Unitaria'!H:H,MATCH(BASE!B161,'Composicao Unitaria'!B:B,0))=0,"-",INDEX('Composicao Unitaria'!H:H,MATCH(BASE!B161,'Composicao Unitaria'!B:B,0)))</f>
        <v>#N/A</v>
      </c>
      <c r="I161" s="34" t="str">
        <f t="shared" si="2"/>
        <v>-</v>
      </c>
      <c r="J161" s="34" t="str">
        <f t="shared" si="4"/>
        <v>-</v>
      </c>
      <c r="L161" s="50"/>
      <c r="Q161" s="50"/>
    </row>
    <row r="162" spans="2:17" x14ac:dyDescent="0.25">
      <c r="B162" s="30" t="s">
        <v>371</v>
      </c>
      <c r="C162" s="31" t="e">
        <f>INDEX('Composicao Unitaria'!D:D,MATCH(BASE!B162,'Composicao Unitaria'!B:B,0))</f>
        <v>#N/A</v>
      </c>
      <c r="D162" s="31" t="e">
        <f>INDEX('Composicao Unitaria'!C:C,MATCH(BASE!B162,'Composicao Unitaria'!B:B,0))</f>
        <v>#N/A</v>
      </c>
      <c r="E162" s="32" t="e">
        <f>INDEX('Composicao Unitaria'!E:E,MATCH(BASE!B162,'Composicao Unitaria'!B:B,0))</f>
        <v>#N/A</v>
      </c>
      <c r="F162" s="31" t="e">
        <f>INDEX('Composicao Unitaria'!F:F,MATCH(BASE!B162,'Composicao Unitaria'!B:B,0))</f>
        <v>#N/A</v>
      </c>
      <c r="G162" s="33">
        <v>1</v>
      </c>
      <c r="H162" s="34" t="e">
        <f>IF(INDEX('Composicao Unitaria'!H:H,MATCH(BASE!B162,'Composicao Unitaria'!B:B,0))=0,"-",INDEX('Composicao Unitaria'!H:H,MATCH(BASE!B162,'Composicao Unitaria'!B:B,0)))</f>
        <v>#N/A</v>
      </c>
      <c r="I162" s="34" t="str">
        <f t="shared" si="2"/>
        <v>-</v>
      </c>
      <c r="J162" s="34" t="str">
        <f t="shared" si="4"/>
        <v>-</v>
      </c>
      <c r="L162" s="50"/>
      <c r="Q162" s="50"/>
    </row>
    <row r="163" spans="2:17" x14ac:dyDescent="0.25">
      <c r="B163" s="30" t="s">
        <v>372</v>
      </c>
      <c r="C163" s="31" t="e">
        <f>INDEX('Composicao Unitaria'!D:D,MATCH(BASE!B163,'Composicao Unitaria'!B:B,0))</f>
        <v>#N/A</v>
      </c>
      <c r="D163" s="31" t="e">
        <f>INDEX('Composicao Unitaria'!C:C,MATCH(BASE!B163,'Composicao Unitaria'!B:B,0))</f>
        <v>#N/A</v>
      </c>
      <c r="E163" s="32" t="e">
        <f>INDEX('Composicao Unitaria'!E:E,MATCH(BASE!B163,'Composicao Unitaria'!B:B,0))</f>
        <v>#N/A</v>
      </c>
      <c r="F163" s="31" t="e">
        <f>INDEX('Composicao Unitaria'!F:F,MATCH(BASE!B163,'Composicao Unitaria'!B:B,0))</f>
        <v>#N/A</v>
      </c>
      <c r="G163" s="33">
        <v>4</v>
      </c>
      <c r="H163" s="34" t="e">
        <f>IF(INDEX('Composicao Unitaria'!H:H,MATCH(BASE!B163,'Composicao Unitaria'!B:B,0))=0,"-",INDEX('Composicao Unitaria'!H:H,MATCH(BASE!B163,'Composicao Unitaria'!B:B,0)))</f>
        <v>#N/A</v>
      </c>
      <c r="I163" s="34" t="str">
        <f t="shared" si="2"/>
        <v>-</v>
      </c>
      <c r="J163" s="34" t="str">
        <f t="shared" si="4"/>
        <v>-</v>
      </c>
      <c r="L163" s="50"/>
      <c r="Q163" s="50"/>
    </row>
    <row r="164" spans="2:17" x14ac:dyDescent="0.25">
      <c r="B164" s="30" t="s">
        <v>373</v>
      </c>
      <c r="C164" s="31" t="e">
        <f>INDEX('Composicao Unitaria'!D:D,MATCH(BASE!B164,'Composicao Unitaria'!B:B,0))</f>
        <v>#N/A</v>
      </c>
      <c r="D164" s="31" t="e">
        <f>INDEX('Composicao Unitaria'!C:C,MATCH(BASE!B164,'Composicao Unitaria'!B:B,0))</f>
        <v>#N/A</v>
      </c>
      <c r="E164" s="32" t="e">
        <f>INDEX('Composicao Unitaria'!E:E,MATCH(BASE!B164,'Composicao Unitaria'!B:B,0))</f>
        <v>#N/A</v>
      </c>
      <c r="F164" s="31" t="e">
        <f>INDEX('Composicao Unitaria'!F:F,MATCH(BASE!B164,'Composicao Unitaria'!B:B,0))</f>
        <v>#N/A</v>
      </c>
      <c r="G164" s="33">
        <v>1</v>
      </c>
      <c r="H164" s="34" t="e">
        <f>IF(INDEX('Composicao Unitaria'!H:H,MATCH(BASE!B164,'Composicao Unitaria'!B:B,0))=0,"-",INDEX('Composicao Unitaria'!H:H,MATCH(BASE!B164,'Composicao Unitaria'!B:B,0)))</f>
        <v>#N/A</v>
      </c>
      <c r="I164" s="34" t="str">
        <f t="shared" si="2"/>
        <v>-</v>
      </c>
      <c r="J164" s="34" t="str">
        <f t="shared" si="4"/>
        <v>-</v>
      </c>
      <c r="L164" s="50"/>
      <c r="Q164" s="50"/>
    </row>
    <row r="165" spans="2:17" x14ac:dyDescent="0.25">
      <c r="B165" s="30" t="s">
        <v>374</v>
      </c>
      <c r="C165" s="31" t="e">
        <f>INDEX('Composicao Unitaria'!D:D,MATCH(BASE!B165,'Composicao Unitaria'!B:B,0))</f>
        <v>#N/A</v>
      </c>
      <c r="D165" s="31" t="e">
        <f>INDEX('Composicao Unitaria'!C:C,MATCH(BASE!B165,'Composicao Unitaria'!B:B,0))</f>
        <v>#N/A</v>
      </c>
      <c r="E165" s="32" t="e">
        <f>INDEX('Composicao Unitaria'!E:E,MATCH(BASE!B165,'Composicao Unitaria'!B:B,0))</f>
        <v>#N/A</v>
      </c>
      <c r="F165" s="31" t="e">
        <f>INDEX('Composicao Unitaria'!F:F,MATCH(BASE!B165,'Composicao Unitaria'!B:B,0))</f>
        <v>#N/A</v>
      </c>
      <c r="G165" s="33">
        <v>5</v>
      </c>
      <c r="H165" s="34" t="e">
        <f>IF(INDEX('Composicao Unitaria'!H:H,MATCH(BASE!B165,'Composicao Unitaria'!B:B,0))=0,"-",INDEX('Composicao Unitaria'!H:H,MATCH(BASE!B165,'Composicao Unitaria'!B:B,0)))</f>
        <v>#N/A</v>
      </c>
      <c r="I165" s="34" t="str">
        <f t="shared" si="2"/>
        <v>-</v>
      </c>
      <c r="J165" s="34" t="str">
        <f t="shared" si="4"/>
        <v>-</v>
      </c>
      <c r="L165" s="50"/>
      <c r="Q165" s="50"/>
    </row>
    <row r="166" spans="2:17" x14ac:dyDescent="0.25">
      <c r="B166" s="30" t="s">
        <v>375</v>
      </c>
      <c r="C166" s="31" t="e">
        <f>INDEX('Composicao Unitaria'!D:D,MATCH(BASE!B166,'Composicao Unitaria'!B:B,0))</f>
        <v>#N/A</v>
      </c>
      <c r="D166" s="31" t="e">
        <f>INDEX('Composicao Unitaria'!C:C,MATCH(BASE!B166,'Composicao Unitaria'!B:B,0))</f>
        <v>#N/A</v>
      </c>
      <c r="E166" s="32" t="e">
        <f>INDEX('Composicao Unitaria'!E:E,MATCH(BASE!B166,'Composicao Unitaria'!B:B,0))</f>
        <v>#N/A</v>
      </c>
      <c r="F166" s="31" t="e">
        <f>INDEX('Composicao Unitaria'!F:F,MATCH(BASE!B166,'Composicao Unitaria'!B:B,0))</f>
        <v>#N/A</v>
      </c>
      <c r="G166" s="33">
        <v>3</v>
      </c>
      <c r="H166" s="34" t="e">
        <f>IF(INDEX('Composicao Unitaria'!H:H,MATCH(BASE!B166,'Composicao Unitaria'!B:B,0))=0,"-",INDEX('Composicao Unitaria'!H:H,MATCH(BASE!B166,'Composicao Unitaria'!B:B,0)))</f>
        <v>#N/A</v>
      </c>
      <c r="I166" s="34" t="str">
        <f t="shared" si="2"/>
        <v>-</v>
      </c>
      <c r="J166" s="34" t="str">
        <f t="shared" si="4"/>
        <v>-</v>
      </c>
      <c r="L166" s="50"/>
      <c r="Q166" s="50"/>
    </row>
    <row r="167" spans="2:17" x14ac:dyDescent="0.25">
      <c r="B167" s="30" t="s">
        <v>376</v>
      </c>
      <c r="C167" s="31" t="e">
        <f>INDEX('Composicao Unitaria'!D:D,MATCH(BASE!B167,'Composicao Unitaria'!B:B,0))</f>
        <v>#N/A</v>
      </c>
      <c r="D167" s="31" t="e">
        <f>INDEX('Composicao Unitaria'!C:C,MATCH(BASE!B167,'Composicao Unitaria'!B:B,0))</f>
        <v>#N/A</v>
      </c>
      <c r="E167" s="32" t="e">
        <f>INDEX('Composicao Unitaria'!E:E,MATCH(BASE!B167,'Composicao Unitaria'!B:B,0))</f>
        <v>#N/A</v>
      </c>
      <c r="F167" s="31" t="e">
        <f>INDEX('Composicao Unitaria'!F:F,MATCH(BASE!B167,'Composicao Unitaria'!B:B,0))</f>
        <v>#N/A</v>
      </c>
      <c r="G167" s="33">
        <v>1</v>
      </c>
      <c r="H167" s="34" t="e">
        <f>IF(INDEX('Composicao Unitaria'!H:H,MATCH(BASE!B167,'Composicao Unitaria'!B:B,0))=0,"-",INDEX('Composicao Unitaria'!H:H,MATCH(BASE!B167,'Composicao Unitaria'!B:B,0)))</f>
        <v>#N/A</v>
      </c>
      <c r="I167" s="34" t="str">
        <f t="shared" si="2"/>
        <v>-</v>
      </c>
      <c r="J167" s="34" t="str">
        <f t="shared" si="4"/>
        <v>-</v>
      </c>
      <c r="L167" s="50"/>
      <c r="Q167" s="50"/>
    </row>
    <row r="168" spans="2:17" x14ac:dyDescent="0.25">
      <c r="B168" s="30" t="s">
        <v>377</v>
      </c>
      <c r="C168" s="31" t="e">
        <f>INDEX('Composicao Unitaria'!D:D,MATCH(BASE!B168,'Composicao Unitaria'!B:B,0))</f>
        <v>#N/A</v>
      </c>
      <c r="D168" s="31" t="e">
        <f>INDEX('Composicao Unitaria'!C:C,MATCH(BASE!B168,'Composicao Unitaria'!B:B,0))</f>
        <v>#N/A</v>
      </c>
      <c r="E168" s="32" t="e">
        <f>INDEX('Composicao Unitaria'!E:E,MATCH(BASE!B168,'Composicao Unitaria'!B:B,0))</f>
        <v>#N/A</v>
      </c>
      <c r="F168" s="31" t="e">
        <f>INDEX('Composicao Unitaria'!F:F,MATCH(BASE!B168,'Composicao Unitaria'!B:B,0))</f>
        <v>#N/A</v>
      </c>
      <c r="G168" s="33">
        <v>1</v>
      </c>
      <c r="H168" s="34" t="e">
        <f>IF(INDEX('Composicao Unitaria'!H:H,MATCH(BASE!B168,'Composicao Unitaria'!B:B,0))=0,"-",INDEX('Composicao Unitaria'!H:H,MATCH(BASE!B168,'Composicao Unitaria'!B:B,0)))</f>
        <v>#N/A</v>
      </c>
      <c r="I168" s="34" t="str">
        <f t="shared" si="2"/>
        <v>-</v>
      </c>
      <c r="J168" s="34" t="str">
        <f t="shared" si="4"/>
        <v>-</v>
      </c>
      <c r="L168" s="50"/>
      <c r="Q168" s="50"/>
    </row>
    <row r="169" spans="2:17" x14ac:dyDescent="0.25">
      <c r="B169" s="30" t="s">
        <v>378</v>
      </c>
      <c r="C169" s="31" t="e">
        <f>INDEX('Composicao Unitaria'!D:D,MATCH(BASE!B169,'Composicao Unitaria'!B:B,0))</f>
        <v>#N/A</v>
      </c>
      <c r="D169" s="31" t="e">
        <f>INDEX('Composicao Unitaria'!C:C,MATCH(BASE!B169,'Composicao Unitaria'!B:B,0))</f>
        <v>#N/A</v>
      </c>
      <c r="E169" s="32" t="e">
        <f>INDEX('Composicao Unitaria'!E:E,MATCH(BASE!B169,'Composicao Unitaria'!B:B,0))</f>
        <v>#N/A</v>
      </c>
      <c r="F169" s="31" t="e">
        <f>INDEX('Composicao Unitaria'!F:F,MATCH(BASE!B169,'Composicao Unitaria'!B:B,0))</f>
        <v>#N/A</v>
      </c>
      <c r="G169" s="33">
        <v>2</v>
      </c>
      <c r="H169" s="34" t="e">
        <f>IF(INDEX('Composicao Unitaria'!H:H,MATCH(BASE!B169,'Composicao Unitaria'!B:B,0))=0,"-",INDEX('Composicao Unitaria'!H:H,MATCH(BASE!B169,'Composicao Unitaria'!B:B,0)))</f>
        <v>#N/A</v>
      </c>
      <c r="I169" s="34" t="str">
        <f t="shared" ref="I169:I202" si="5">IFERROR(H169*(1+$L$2),"-")</f>
        <v>-</v>
      </c>
      <c r="J169" s="34" t="str">
        <f t="shared" si="4"/>
        <v>-</v>
      </c>
      <c r="L169" s="50"/>
      <c r="Q169" s="50"/>
    </row>
    <row r="170" spans="2:17" x14ac:dyDescent="0.25">
      <c r="B170" s="30" t="s">
        <v>379</v>
      </c>
      <c r="C170" s="31" t="e">
        <f>INDEX('Composicao Unitaria'!D:D,MATCH(BASE!B170,'Composicao Unitaria'!B:B,0))</f>
        <v>#N/A</v>
      </c>
      <c r="D170" s="31" t="e">
        <f>INDEX('Composicao Unitaria'!C:C,MATCH(BASE!B170,'Composicao Unitaria'!B:B,0))</f>
        <v>#N/A</v>
      </c>
      <c r="E170" s="32" t="e">
        <f>INDEX('Composicao Unitaria'!E:E,MATCH(BASE!B170,'Composicao Unitaria'!B:B,0))</f>
        <v>#N/A</v>
      </c>
      <c r="F170" s="31" t="e">
        <f>INDEX('Composicao Unitaria'!F:F,MATCH(BASE!B170,'Composicao Unitaria'!B:B,0))</f>
        <v>#N/A</v>
      </c>
      <c r="G170" s="33">
        <v>8</v>
      </c>
      <c r="H170" s="34" t="e">
        <f>IF(INDEX('Composicao Unitaria'!H:H,MATCH(BASE!B170,'Composicao Unitaria'!B:B,0))=0,"-",INDEX('Composicao Unitaria'!H:H,MATCH(BASE!B170,'Composicao Unitaria'!B:B,0)))</f>
        <v>#N/A</v>
      </c>
      <c r="I170" s="34" t="str">
        <f t="shared" si="5"/>
        <v>-</v>
      </c>
      <c r="J170" s="34" t="str">
        <f t="shared" si="4"/>
        <v>-</v>
      </c>
      <c r="L170" s="50"/>
      <c r="Q170" s="50"/>
    </row>
    <row r="171" spans="2:17" x14ac:dyDescent="0.25">
      <c r="B171" s="30" t="s">
        <v>380</v>
      </c>
      <c r="C171" s="31" t="e">
        <f>INDEX('Composicao Unitaria'!D:D,MATCH(BASE!B171,'Composicao Unitaria'!B:B,0))</f>
        <v>#N/A</v>
      </c>
      <c r="D171" s="31" t="e">
        <f>INDEX('Composicao Unitaria'!C:C,MATCH(BASE!B171,'Composicao Unitaria'!B:B,0))</f>
        <v>#N/A</v>
      </c>
      <c r="E171" s="32" t="e">
        <f>INDEX('Composicao Unitaria'!E:E,MATCH(BASE!B171,'Composicao Unitaria'!B:B,0))</f>
        <v>#N/A</v>
      </c>
      <c r="F171" s="31" t="e">
        <f>INDEX('Composicao Unitaria'!F:F,MATCH(BASE!B171,'Composicao Unitaria'!B:B,0))</f>
        <v>#N/A</v>
      </c>
      <c r="G171" s="33">
        <v>1</v>
      </c>
      <c r="H171" s="34" t="e">
        <f>IF(INDEX('Composicao Unitaria'!H:H,MATCH(BASE!B171,'Composicao Unitaria'!B:B,0))=0,"-",INDEX('Composicao Unitaria'!H:H,MATCH(BASE!B171,'Composicao Unitaria'!B:B,0)))</f>
        <v>#N/A</v>
      </c>
      <c r="I171" s="34" t="str">
        <f t="shared" si="5"/>
        <v>-</v>
      </c>
      <c r="J171" s="34" t="str">
        <f t="shared" si="4"/>
        <v>-</v>
      </c>
      <c r="L171" s="50"/>
      <c r="Q171" s="50"/>
    </row>
    <row r="172" spans="2:17" x14ac:dyDescent="0.25">
      <c r="B172" s="30" t="s">
        <v>381</v>
      </c>
      <c r="C172" s="31" t="e">
        <f>INDEX('Composicao Unitaria'!D:D,MATCH(BASE!B172,'Composicao Unitaria'!B:B,0))</f>
        <v>#N/A</v>
      </c>
      <c r="D172" s="31" t="e">
        <f>INDEX('Composicao Unitaria'!C:C,MATCH(BASE!B172,'Composicao Unitaria'!B:B,0))</f>
        <v>#N/A</v>
      </c>
      <c r="E172" s="32" t="e">
        <f>INDEX('Composicao Unitaria'!E:E,MATCH(BASE!B172,'Composicao Unitaria'!B:B,0))</f>
        <v>#N/A</v>
      </c>
      <c r="F172" s="31" t="e">
        <f>INDEX('Composicao Unitaria'!F:F,MATCH(BASE!B172,'Composicao Unitaria'!B:B,0))</f>
        <v>#N/A</v>
      </c>
      <c r="G172" s="33">
        <v>1</v>
      </c>
      <c r="H172" s="34" t="e">
        <f>IF(INDEX('Composicao Unitaria'!H:H,MATCH(BASE!B172,'Composicao Unitaria'!B:B,0))=0,"-",INDEX('Composicao Unitaria'!H:H,MATCH(BASE!B172,'Composicao Unitaria'!B:B,0)))</f>
        <v>#N/A</v>
      </c>
      <c r="I172" s="34" t="str">
        <f t="shared" si="5"/>
        <v>-</v>
      </c>
      <c r="J172" s="34" t="str">
        <f t="shared" si="4"/>
        <v>-</v>
      </c>
      <c r="L172" s="50"/>
      <c r="Q172" s="50"/>
    </row>
    <row r="173" spans="2:17" x14ac:dyDescent="0.25">
      <c r="B173" s="30" t="s">
        <v>382</v>
      </c>
      <c r="C173" s="31" t="e">
        <f>INDEX('Composicao Unitaria'!D:D,MATCH(BASE!B173,'Composicao Unitaria'!B:B,0))</f>
        <v>#N/A</v>
      </c>
      <c r="D173" s="31" t="e">
        <f>INDEX('Composicao Unitaria'!C:C,MATCH(BASE!B173,'Composicao Unitaria'!B:B,0))</f>
        <v>#N/A</v>
      </c>
      <c r="E173" s="32" t="e">
        <f>INDEX('Composicao Unitaria'!E:E,MATCH(BASE!B173,'Composicao Unitaria'!B:B,0))</f>
        <v>#N/A</v>
      </c>
      <c r="F173" s="31" t="e">
        <f>INDEX('Composicao Unitaria'!F:F,MATCH(BASE!B173,'Composicao Unitaria'!B:B,0))</f>
        <v>#N/A</v>
      </c>
      <c r="G173" s="33">
        <v>6</v>
      </c>
      <c r="H173" s="34" t="e">
        <f>IF(INDEX('Composicao Unitaria'!H:H,MATCH(BASE!B173,'Composicao Unitaria'!B:B,0))=0,"-",INDEX('Composicao Unitaria'!H:H,MATCH(BASE!B173,'Composicao Unitaria'!B:B,0)))</f>
        <v>#N/A</v>
      </c>
      <c r="I173" s="34" t="str">
        <f t="shared" si="5"/>
        <v>-</v>
      </c>
      <c r="J173" s="34" t="str">
        <f t="shared" si="4"/>
        <v>-</v>
      </c>
      <c r="L173" s="50"/>
      <c r="Q173" s="50"/>
    </row>
    <row r="174" spans="2:17" x14ac:dyDescent="0.25">
      <c r="B174" s="30" t="s">
        <v>383</v>
      </c>
      <c r="C174" s="31" t="e">
        <f>INDEX('Composicao Unitaria'!D:D,MATCH(BASE!B174,'Composicao Unitaria'!B:B,0))</f>
        <v>#N/A</v>
      </c>
      <c r="D174" s="31" t="e">
        <f>INDEX('Composicao Unitaria'!C:C,MATCH(BASE!B174,'Composicao Unitaria'!B:B,0))</f>
        <v>#N/A</v>
      </c>
      <c r="E174" s="32" t="e">
        <f>INDEX('Composicao Unitaria'!E:E,MATCH(BASE!B174,'Composicao Unitaria'!B:B,0))</f>
        <v>#N/A</v>
      </c>
      <c r="F174" s="31" t="e">
        <f>INDEX('Composicao Unitaria'!F:F,MATCH(BASE!B174,'Composicao Unitaria'!B:B,0))</f>
        <v>#N/A</v>
      </c>
      <c r="G174" s="33">
        <v>2</v>
      </c>
      <c r="H174" s="34" t="e">
        <f>IF(INDEX('Composicao Unitaria'!H:H,MATCH(BASE!B174,'Composicao Unitaria'!B:B,0))=0,"-",INDEX('Composicao Unitaria'!H:H,MATCH(BASE!B174,'Composicao Unitaria'!B:B,0)))</f>
        <v>#N/A</v>
      </c>
      <c r="I174" s="34" t="str">
        <f t="shared" si="5"/>
        <v>-</v>
      </c>
      <c r="J174" s="34" t="str">
        <f t="shared" si="4"/>
        <v>-</v>
      </c>
      <c r="L174" s="50"/>
      <c r="Q174" s="50"/>
    </row>
    <row r="175" spans="2:17" x14ac:dyDescent="0.25">
      <c r="B175" s="30" t="s">
        <v>384</v>
      </c>
      <c r="C175" s="31" t="e">
        <f>INDEX('Composicao Unitaria'!D:D,MATCH(BASE!B175,'Composicao Unitaria'!B:B,0))</f>
        <v>#N/A</v>
      </c>
      <c r="D175" s="31" t="e">
        <f>INDEX('Composicao Unitaria'!C:C,MATCH(BASE!B175,'Composicao Unitaria'!B:B,0))</f>
        <v>#N/A</v>
      </c>
      <c r="E175" s="32" t="e">
        <f>INDEX('Composicao Unitaria'!E:E,MATCH(BASE!B175,'Composicao Unitaria'!B:B,0))</f>
        <v>#N/A</v>
      </c>
      <c r="F175" s="31" t="e">
        <f>INDEX('Composicao Unitaria'!F:F,MATCH(BASE!B175,'Composicao Unitaria'!B:B,0))</f>
        <v>#N/A</v>
      </c>
      <c r="G175" s="33">
        <v>7</v>
      </c>
      <c r="H175" s="34" t="e">
        <f>IF(INDEX('Composicao Unitaria'!H:H,MATCH(BASE!B175,'Composicao Unitaria'!B:B,0))=0,"-",INDEX('Composicao Unitaria'!H:H,MATCH(BASE!B175,'Composicao Unitaria'!B:B,0)))</f>
        <v>#N/A</v>
      </c>
      <c r="I175" s="34" t="str">
        <f t="shared" si="5"/>
        <v>-</v>
      </c>
      <c r="J175" s="34" t="str">
        <f t="shared" si="4"/>
        <v>-</v>
      </c>
      <c r="L175" s="50"/>
      <c r="Q175" s="50"/>
    </row>
    <row r="176" spans="2:17" x14ac:dyDescent="0.25">
      <c r="B176" s="30" t="s">
        <v>385</v>
      </c>
      <c r="C176" s="31" t="e">
        <f>INDEX('Composicao Unitaria'!D:D,MATCH(BASE!B176,'Composicao Unitaria'!B:B,0))</f>
        <v>#N/A</v>
      </c>
      <c r="D176" s="31" t="e">
        <f>INDEX('Composicao Unitaria'!C:C,MATCH(BASE!B176,'Composicao Unitaria'!B:B,0))</f>
        <v>#N/A</v>
      </c>
      <c r="E176" s="32" t="e">
        <f>INDEX('Composicao Unitaria'!E:E,MATCH(BASE!B176,'Composicao Unitaria'!B:B,0))</f>
        <v>#N/A</v>
      </c>
      <c r="F176" s="31" t="e">
        <f>INDEX('Composicao Unitaria'!F:F,MATCH(BASE!B176,'Composicao Unitaria'!B:B,0))</f>
        <v>#N/A</v>
      </c>
      <c r="G176" s="33">
        <v>1</v>
      </c>
      <c r="H176" s="34" t="e">
        <f>IF(INDEX('Composicao Unitaria'!H:H,MATCH(BASE!B176,'Composicao Unitaria'!B:B,0))=0,"-",INDEX('Composicao Unitaria'!H:H,MATCH(BASE!B176,'Composicao Unitaria'!B:B,0)))</f>
        <v>#N/A</v>
      </c>
      <c r="I176" s="34" t="str">
        <f t="shared" si="5"/>
        <v>-</v>
      </c>
      <c r="J176" s="34" t="str">
        <f t="shared" si="4"/>
        <v>-</v>
      </c>
      <c r="L176" s="50"/>
      <c r="Q176" s="50"/>
    </row>
    <row r="177" spans="2:17" x14ac:dyDescent="0.25">
      <c r="B177" s="30" t="s">
        <v>389</v>
      </c>
      <c r="C177" s="31" t="e">
        <f>INDEX('Composicao Unitaria'!D:D,MATCH(BASE!B177,'Composicao Unitaria'!B:B,0))</f>
        <v>#N/A</v>
      </c>
      <c r="D177" s="31" t="e">
        <f>INDEX('Composicao Unitaria'!C:C,MATCH(BASE!B177,'Composicao Unitaria'!B:B,0))</f>
        <v>#N/A</v>
      </c>
      <c r="E177" s="32" t="e">
        <f>INDEX('Composicao Unitaria'!E:E,MATCH(BASE!B177,'Composicao Unitaria'!B:B,0))</f>
        <v>#N/A</v>
      </c>
      <c r="F177" s="31" t="e">
        <f>INDEX('Composicao Unitaria'!F:F,MATCH(BASE!B177,'Composicao Unitaria'!B:B,0))</f>
        <v>#N/A</v>
      </c>
      <c r="G177" s="33">
        <v>5</v>
      </c>
      <c r="H177" s="34" t="e">
        <f>IF(INDEX('Composicao Unitaria'!H:H,MATCH(BASE!B177,'Composicao Unitaria'!B:B,0))=0,"-",INDEX('Composicao Unitaria'!H:H,MATCH(BASE!B177,'Composicao Unitaria'!B:B,0)))</f>
        <v>#N/A</v>
      </c>
      <c r="I177" s="34" t="str">
        <f t="shared" si="5"/>
        <v>-</v>
      </c>
      <c r="J177" s="34" t="str">
        <f t="shared" si="4"/>
        <v>-</v>
      </c>
      <c r="L177" s="50"/>
      <c r="Q177" s="50"/>
    </row>
    <row r="178" spans="2:17" x14ac:dyDescent="0.25">
      <c r="B178" s="30" t="s">
        <v>390</v>
      </c>
      <c r="C178" s="31" t="e">
        <f>INDEX('Composicao Unitaria'!D:D,MATCH(BASE!B178,'Composicao Unitaria'!B:B,0))</f>
        <v>#N/A</v>
      </c>
      <c r="D178" s="31" t="e">
        <f>INDEX('Composicao Unitaria'!C:C,MATCH(BASE!B178,'Composicao Unitaria'!B:B,0))</f>
        <v>#N/A</v>
      </c>
      <c r="E178" s="32" t="e">
        <f>INDEX('Composicao Unitaria'!E:E,MATCH(BASE!B178,'Composicao Unitaria'!B:B,0))</f>
        <v>#N/A</v>
      </c>
      <c r="F178" s="31" t="e">
        <f>INDEX('Composicao Unitaria'!F:F,MATCH(BASE!B178,'Composicao Unitaria'!B:B,0))</f>
        <v>#N/A</v>
      </c>
      <c r="G178" s="33">
        <v>10</v>
      </c>
      <c r="H178" s="34" t="e">
        <f>IF(INDEX('Composicao Unitaria'!H:H,MATCH(BASE!B178,'Composicao Unitaria'!B:B,0))=0,"-",INDEX('Composicao Unitaria'!H:H,MATCH(BASE!B178,'Composicao Unitaria'!B:B,0)))</f>
        <v>#N/A</v>
      </c>
      <c r="I178" s="34" t="str">
        <f t="shared" si="5"/>
        <v>-</v>
      </c>
      <c r="J178" s="34" t="str">
        <f t="shared" ref="J178" si="6">IFERROR(I178*G178,"-")</f>
        <v>-</v>
      </c>
      <c r="L178" s="50"/>
      <c r="Q178" s="50"/>
    </row>
    <row r="179" spans="2:17" x14ac:dyDescent="0.25">
      <c r="B179" s="25">
        <v>3</v>
      </c>
      <c r="C179" s="26" t="s">
        <v>105</v>
      </c>
      <c r="D179" s="25"/>
      <c r="E179" s="25"/>
      <c r="F179" s="25"/>
      <c r="G179" s="27"/>
      <c r="H179" s="28"/>
      <c r="I179" s="27"/>
      <c r="J179" s="29"/>
      <c r="L179" s="50"/>
      <c r="Q179" s="50"/>
    </row>
    <row r="180" spans="2:17" ht="25.5" x14ac:dyDescent="0.25">
      <c r="B180" s="30" t="s">
        <v>391</v>
      </c>
      <c r="C180" s="31" t="str">
        <f>INDEX('Composicao Unitaria'!D:D,MATCH(BASE!B180,'Composicao Unitaria'!B:B,0))</f>
        <v>PRÓPRIA</v>
      </c>
      <c r="D180" s="31" t="str">
        <f>INDEX('Composicao Unitaria'!C:C,MATCH(BASE!B180,'Composicao Unitaria'!B:B,0))</f>
        <v>P-017</v>
      </c>
      <c r="E180" s="32" t="str">
        <f>INDEX('Composicao Unitaria'!E:E,MATCH(BASE!B180,'Composicao Unitaria'!B:B,0))</f>
        <v>(ADEQUADO 10292 - ORSE) TERMINAL POLIMÉRICO (MUFLA), CLASSE 36KV</v>
      </c>
      <c r="F180" s="31" t="str">
        <f>INDEX('Composicao Unitaria'!F:F,MATCH(BASE!B180,'Composicao Unitaria'!B:B,0))</f>
        <v xml:space="preserve">UN </v>
      </c>
      <c r="G180" s="33">
        <v>9</v>
      </c>
      <c r="H180" s="34">
        <f>IF(INDEX('Composicao Unitaria'!H:H,MATCH(BASE!B180,'Composicao Unitaria'!B:B,0))=0,"-",INDEX('Composicao Unitaria'!H:H,MATCH(BASE!B180,'Composicao Unitaria'!B:B,0)))</f>
        <v>1091.68</v>
      </c>
      <c r="I180" s="34">
        <f t="shared" si="5"/>
        <v>1364.6000000000001</v>
      </c>
      <c r="J180" s="34">
        <f t="shared" ref="J180:J189" si="7">IFERROR(I180*G180,"-")</f>
        <v>12281.400000000001</v>
      </c>
      <c r="L180" s="50"/>
      <c r="Q180" s="50"/>
    </row>
    <row r="181" spans="2:17" ht="25.5" x14ac:dyDescent="0.25">
      <c r="B181" s="30" t="s">
        <v>392</v>
      </c>
      <c r="C181" s="31" t="str">
        <f>INDEX('Composicao Unitaria'!D:D,MATCH(BASE!B181,'Composicao Unitaria'!B:B,0))</f>
        <v>PRÓPRIA</v>
      </c>
      <c r="D181" s="31" t="str">
        <f>INDEX('Composicao Unitaria'!C:C,MATCH(BASE!B181,'Composicao Unitaria'!B:B,0))</f>
        <v>P-018</v>
      </c>
      <c r="E181" s="32" t="str">
        <f>INDEX('Composicao Unitaria'!E:E,MATCH(BASE!B181,'Composicao Unitaria'!B:B,0))</f>
        <v>SUPORTE PARA MUFLA EM CANTONEIRA 2"X 3/16" COM 4 FUROS 5/8", INCLUSIVE FUNDO ANTICORROSIVO 2 DEMAOS</v>
      </c>
      <c r="F181" s="31" t="str">
        <f>INDEX('Composicao Unitaria'!F:F,MATCH(BASE!B181,'Composicao Unitaria'!B:B,0))</f>
        <v xml:space="preserve">UN </v>
      </c>
      <c r="G181" s="33">
        <v>10</v>
      </c>
      <c r="H181" s="34">
        <f>IF(INDEX('Composicao Unitaria'!H:H,MATCH(BASE!B181,'Composicao Unitaria'!B:B,0))=0,"-",INDEX('Composicao Unitaria'!H:H,MATCH(BASE!B181,'Composicao Unitaria'!B:B,0)))</f>
        <v>204.89849299999997</v>
      </c>
      <c r="I181" s="34">
        <f t="shared" si="5"/>
        <v>256.12311624999995</v>
      </c>
      <c r="J181" s="34">
        <f t="shared" si="7"/>
        <v>2561.2311624999993</v>
      </c>
      <c r="L181" s="50"/>
      <c r="Q181" s="50"/>
    </row>
    <row r="182" spans="2:17" x14ac:dyDescent="0.25">
      <c r="B182" s="30" t="s">
        <v>393</v>
      </c>
      <c r="C182" s="31" t="str">
        <f>INDEX('Composicao Unitaria'!D:D,MATCH(BASE!B182,'Composicao Unitaria'!B:B,0))</f>
        <v>COTAÇÃO</v>
      </c>
      <c r="D182" s="31" t="str">
        <f>INDEX('Composicao Unitaria'!C:C,MATCH(BASE!B182,'Composicao Unitaria'!B:B,0))</f>
        <v>C-005</v>
      </c>
      <c r="E182" s="32" t="str">
        <f>INDEX('Composicao Unitaria'!E:E,MATCH(BASE!B182,'Composicao Unitaria'!B:B,0))</f>
        <v>CHAVE SECCIONADORA TRIPOLAR ABERTURA SEM CARGA 34KV 400A</v>
      </c>
      <c r="F182" s="31" t="str">
        <f>INDEX('Composicao Unitaria'!F:F,MATCH(BASE!B182,'Composicao Unitaria'!B:B,0))</f>
        <v>UN</v>
      </c>
      <c r="G182" s="33">
        <v>1</v>
      </c>
      <c r="H182" s="34">
        <f>IF(INDEX('Composicao Unitaria'!H:H,MATCH(BASE!B182,'Composicao Unitaria'!B:B,0))=0,"-",INDEX('Composicao Unitaria'!H:H,MATCH(BASE!B182,'Composicao Unitaria'!B:B,0)))</f>
        <v>5187.3706185000001</v>
      </c>
      <c r="I182" s="34">
        <f t="shared" si="5"/>
        <v>6484.2132731250003</v>
      </c>
      <c r="J182" s="34">
        <f t="shared" si="7"/>
        <v>6484.2132731250003</v>
      </c>
      <c r="L182" s="50"/>
      <c r="Q182" s="50"/>
    </row>
    <row r="183" spans="2:17" x14ac:dyDescent="0.25">
      <c r="B183" s="30" t="s">
        <v>394</v>
      </c>
      <c r="C183" s="31" t="str">
        <f>INDEX('Composicao Unitaria'!D:D,MATCH(BASE!B183,'Composicao Unitaria'!B:B,0))</f>
        <v>PRÓPRIA</v>
      </c>
      <c r="D183" s="31" t="str">
        <f>INDEX('Composicao Unitaria'!C:C,MATCH(BASE!B183,'Composicao Unitaria'!B:B,0))</f>
        <v>P-019</v>
      </c>
      <c r="E183" s="32" t="str">
        <f>INDEX('Composicao Unitaria'!E:E,MATCH(BASE!B183,'Composicao Unitaria'!B:B,0))</f>
        <v>PUNHO DE MANOBRA COM BLOQUEIO KIRK</v>
      </c>
      <c r="F183" s="31" t="str">
        <f>INDEX('Composicao Unitaria'!F:F,MATCH(BASE!B183,'Composicao Unitaria'!B:B,0))</f>
        <v>UN</v>
      </c>
      <c r="G183" s="33">
        <v>1</v>
      </c>
      <c r="H183" s="34">
        <f>IF(INDEX('Composicao Unitaria'!H:H,MATCH(BASE!B183,'Composicao Unitaria'!B:B,0))=0,"-",INDEX('Composicao Unitaria'!H:H,MATCH(BASE!B183,'Composicao Unitaria'!B:B,0)))</f>
        <v>1304.5349999999999</v>
      </c>
      <c r="I183" s="34">
        <f t="shared" si="5"/>
        <v>1630.6687499999998</v>
      </c>
      <c r="J183" s="34">
        <f t="shared" si="7"/>
        <v>1630.6687499999998</v>
      </c>
      <c r="L183" s="50"/>
      <c r="Q183" s="50"/>
    </row>
    <row r="184" spans="2:17" ht="25.5" x14ac:dyDescent="0.25">
      <c r="B184" s="30" t="s">
        <v>396</v>
      </c>
      <c r="C184" s="31" t="str">
        <f>INDEX('Composicao Unitaria'!D:D,MATCH(BASE!B184,'Composicao Unitaria'!B:B,0))</f>
        <v>PRÓPRIA</v>
      </c>
      <c r="D184" s="31" t="str">
        <f>INDEX('Composicao Unitaria'!C:C,MATCH(BASE!B184,'Composicao Unitaria'!B:B,0))</f>
        <v>P-020</v>
      </c>
      <c r="E184" s="32" t="str">
        <f>INDEX('Composicao Unitaria'!E:E,MATCH(BASE!B184,'Composicao Unitaria'!B:B,0))</f>
        <v>PROLONGADOR PARA CHAVE SECCIONADORA 1000 MM COM MANCAL CURTO/LONGO</v>
      </c>
      <c r="F184" s="31" t="str">
        <f>INDEX('Composicao Unitaria'!F:F,MATCH(BASE!B184,'Composicao Unitaria'!B:B,0))</f>
        <v>UN</v>
      </c>
      <c r="G184" s="33">
        <v>30</v>
      </c>
      <c r="H184" s="34">
        <f>IF(INDEX('Composicao Unitaria'!H:H,MATCH(BASE!B184,'Composicao Unitaria'!B:B,0))=0,"-",INDEX('Composicao Unitaria'!H:H,MATCH(BASE!B184,'Composicao Unitaria'!B:B,0)))</f>
        <v>161.41200000000001</v>
      </c>
      <c r="I184" s="34">
        <f t="shared" si="5"/>
        <v>201.76500000000001</v>
      </c>
      <c r="J184" s="34">
        <f t="shared" si="7"/>
        <v>6052.9500000000007</v>
      </c>
      <c r="L184" s="50"/>
      <c r="Q184" s="50"/>
    </row>
    <row r="185" spans="2:17" ht="25.5" x14ac:dyDescent="0.25">
      <c r="B185" s="30" t="s">
        <v>399</v>
      </c>
      <c r="C185" s="31" t="str">
        <f>INDEX('Composicao Unitaria'!D:D,MATCH(BASE!B185,'Composicao Unitaria'!B:B,0))</f>
        <v>COTAÇÃO</v>
      </c>
      <c r="D185" s="31" t="str">
        <f>INDEX('Composicao Unitaria'!C:C,MATCH(BASE!B185,'Composicao Unitaria'!B:B,0))</f>
        <v>C-006</v>
      </c>
      <c r="E185" s="32" t="str">
        <f>INDEX('Composicao Unitaria'!E:E,MATCH(BASE!B185,'Composicao Unitaria'!B:B,0))</f>
        <v>HASTE DE INTERLIGAÇÃO DE PUNHO A SECCIONADORA, FORNECIMENTO E INSTALAÇÃO</v>
      </c>
      <c r="F185" s="31" t="str">
        <f>INDEX('Composicao Unitaria'!F:F,MATCH(BASE!B185,'Composicao Unitaria'!B:B,0))</f>
        <v>UN</v>
      </c>
      <c r="G185" s="33">
        <v>1</v>
      </c>
      <c r="H185" s="34">
        <f>IF(INDEX('Composicao Unitaria'!H:H,MATCH(BASE!B185,'Composicao Unitaria'!B:B,0))=0,"-",INDEX('Composicao Unitaria'!H:H,MATCH(BASE!B185,'Composicao Unitaria'!B:B,0)))</f>
        <v>169.68333333333334</v>
      </c>
      <c r="I185" s="34">
        <f t="shared" si="5"/>
        <v>212.10416666666669</v>
      </c>
      <c r="J185" s="34">
        <f t="shared" si="7"/>
        <v>212.10416666666669</v>
      </c>
      <c r="L185" s="50">
        <v>2</v>
      </c>
      <c r="Q185" s="50">
        <v>2</v>
      </c>
    </row>
    <row r="186" spans="2:17" ht="25.5" x14ac:dyDescent="0.25">
      <c r="B186" s="30" t="s">
        <v>401</v>
      </c>
      <c r="C186" s="31" t="str">
        <f>INDEX('Composicao Unitaria'!D:D,MATCH(BASE!B186,'Composicao Unitaria'!B:B,0))</f>
        <v>PRÓPRIA</v>
      </c>
      <c r="D186" s="31" t="str">
        <f>INDEX('Composicao Unitaria'!C:C,MATCH(BASE!B186,'Composicao Unitaria'!B:B,0))</f>
        <v>P-021</v>
      </c>
      <c r="E186" s="32" t="str">
        <f>INDEX('Composicao Unitaria'!E:E,MATCH(BASE!B186,'Composicao Unitaria'!B:B,0))</f>
        <v>CAIXA DE MEDIÇÃO PARA MEDIÇÃO MÉDIA TENSÃO 600X710MM PADRÃO ENERGISA</v>
      </c>
      <c r="F186" s="31" t="str">
        <f>INDEX('Composicao Unitaria'!F:F,MATCH(BASE!B186,'Composicao Unitaria'!B:B,0))</f>
        <v>UN</v>
      </c>
      <c r="G186" s="33">
        <v>1</v>
      </c>
      <c r="H186" s="34">
        <f>IF(INDEX('Composicao Unitaria'!H:H,MATCH(BASE!B186,'Composicao Unitaria'!B:B,0))=0,"-",INDEX('Composicao Unitaria'!H:H,MATCH(BASE!B186,'Composicao Unitaria'!B:B,0)))</f>
        <v>858.98299999999995</v>
      </c>
      <c r="I186" s="34">
        <f t="shared" si="5"/>
        <v>1073.72875</v>
      </c>
      <c r="J186" s="34">
        <f t="shared" si="7"/>
        <v>1073.72875</v>
      </c>
      <c r="L186" s="50"/>
      <c r="Q186" s="50"/>
    </row>
    <row r="187" spans="2:17" x14ac:dyDescent="0.25">
      <c r="B187" s="30" t="s">
        <v>404</v>
      </c>
      <c r="C187" s="31" t="str">
        <f>INDEX('Composicao Unitaria'!D:D,MATCH(BASE!B187,'Composicao Unitaria'!B:B,0))</f>
        <v>COTAÇÃO</v>
      </c>
      <c r="D187" s="31" t="str">
        <f>INDEX('Composicao Unitaria'!C:C,MATCH(BASE!B187,'Composicao Unitaria'!B:B,0))</f>
        <v>C-007</v>
      </c>
      <c r="E187" s="32" t="str">
        <f>INDEX('Composicao Unitaria'!E:E,MATCH(BASE!B187,'Composicao Unitaria'!B:B,0))</f>
        <v>TRANSFORMADOR DE POTENCIAL 36,2 KV / 1000VA</v>
      </c>
      <c r="F187" s="31" t="str">
        <f>INDEX('Composicao Unitaria'!F:F,MATCH(BASE!B187,'Composicao Unitaria'!B:B,0))</f>
        <v>UN</v>
      </c>
      <c r="G187" s="33">
        <v>1</v>
      </c>
      <c r="H187" s="34">
        <f>IF(INDEX('Composicao Unitaria'!H:H,MATCH(BASE!B187,'Composicao Unitaria'!B:B,0))=0,"-",INDEX('Composicao Unitaria'!H:H,MATCH(BASE!B187,'Composicao Unitaria'!B:B,0)))</f>
        <v>14158.175079000001</v>
      </c>
      <c r="I187" s="34">
        <f t="shared" si="5"/>
        <v>17697.718848750003</v>
      </c>
      <c r="J187" s="34">
        <f t="shared" si="7"/>
        <v>17697.718848750003</v>
      </c>
      <c r="L187" s="50"/>
      <c r="Q187" s="50"/>
    </row>
    <row r="188" spans="2:17" ht="38.25" x14ac:dyDescent="0.25">
      <c r="B188" s="30" t="s">
        <v>407</v>
      </c>
      <c r="C188" s="31" t="str">
        <f>INDEX('Composicao Unitaria'!D:D,MATCH(BASE!B188,'Composicao Unitaria'!B:B,0))</f>
        <v>PRÓPRIA</v>
      </c>
      <c r="D188" s="31" t="str">
        <f>INDEX('Composicao Unitaria'!C:C,MATCH(BASE!B188,'Composicao Unitaria'!B:B,0))</f>
        <v>P-022</v>
      </c>
      <c r="E188" s="32" t="str">
        <f>INDEX('Composicao Unitaria'!E:E,MATCH(BASE!B188,'Composicao Unitaria'!B:B,0))</f>
        <v>DISJUNTOR, A VACUO 630A, MOD. MAF-15-630, CAPACIDADE 350MVA, COM PROTECAO DE CURTO, SOBRECARGA E FALTA DE FASE, PROTECAO SECUNDARIA DA BEGHIN OU SIMILAR</v>
      </c>
      <c r="F188" s="31" t="str">
        <f>INDEX('Composicao Unitaria'!F:F,MATCH(BASE!B188,'Composicao Unitaria'!B:B,0))</f>
        <v>UN</v>
      </c>
      <c r="G188" s="33">
        <v>1</v>
      </c>
      <c r="H188" s="34">
        <f>IF(INDEX('Composicao Unitaria'!H:H,MATCH(BASE!B188,'Composicao Unitaria'!B:B,0))=0,"-",INDEX('Composicao Unitaria'!H:H,MATCH(BASE!B188,'Composicao Unitaria'!B:B,0)))</f>
        <v>37402.44</v>
      </c>
      <c r="I188" s="34">
        <f t="shared" si="5"/>
        <v>46753.05</v>
      </c>
      <c r="J188" s="34">
        <f t="shared" si="7"/>
        <v>46753.05</v>
      </c>
      <c r="L188" s="50"/>
      <c r="Q188" s="50"/>
    </row>
    <row r="189" spans="2:17" ht="102" x14ac:dyDescent="0.25">
      <c r="B189" s="30" t="s">
        <v>409</v>
      </c>
      <c r="C189" s="31" t="str">
        <f>INDEX('Composicao Unitaria'!D:D,MATCH(BASE!B189,'Composicao Unitaria'!B:B,0))</f>
        <v>COTAÇÃO</v>
      </c>
      <c r="D189" s="31" t="str">
        <f>INDEX('Composicao Unitaria'!C:C,MATCH(BASE!B189,'Composicao Unitaria'!B:B,0))</f>
        <v>C-008</v>
      </c>
      <c r="E189" s="32" t="str">
        <f>INDEX('Composicao Unitaria'!E:E,MATCH(BASE!B189,'Composicao Unitaria'!B:B,0))</f>
        <v>RELÉ DE PROTEÇÃO SECUNDÁRIA, FABRICAÇÃO PEXTRON, MODELO URP 6000, MONTADO EM CAIXA METÁLICA DE DIMENSÃO DE 600X500X350(AXLXP) COM PINTURA ELETROSTÁTICA, LIGADO EM TENSÃO DE 115V, COM SINALIZAÇÃO DE LIGADO, DESLIGADO E MOLA CARREGADA, BOTÃO DE LIGA, DESLIGA E REGISTRO, NO-BREAK DE 1000VA, COM DPS 10KA(MÍNIMO), ENTRADA BIVOLT E SAÍDA BIVOLT, COM FONTE CAPACITIVA, COM DIPOSITIVO PARA SELO NA PORTA DO PAINEL, FORNECIMENTO E INSTALAÇÃO</v>
      </c>
      <c r="F189" s="31" t="str">
        <f>INDEX('Composicao Unitaria'!F:F,MATCH(BASE!B189,'Composicao Unitaria'!B:B,0))</f>
        <v>UN</v>
      </c>
      <c r="G189" s="33">
        <v>1</v>
      </c>
      <c r="H189" s="34">
        <f>IF(INDEX('Composicao Unitaria'!H:H,MATCH(BASE!B189,'Composicao Unitaria'!B:B,0))=0,"-",INDEX('Composicao Unitaria'!H:H,MATCH(BASE!B189,'Composicao Unitaria'!B:B,0)))</f>
        <v>24357.07</v>
      </c>
      <c r="I189" s="34">
        <f t="shared" si="5"/>
        <v>30446.337500000001</v>
      </c>
      <c r="J189" s="34">
        <f t="shared" si="7"/>
        <v>30446.337500000001</v>
      </c>
      <c r="L189" s="50"/>
      <c r="Q189" s="50"/>
    </row>
    <row r="190" spans="2:17" x14ac:dyDescent="0.25">
      <c r="B190" s="25">
        <v>4</v>
      </c>
      <c r="C190" s="26" t="s">
        <v>115</v>
      </c>
      <c r="D190" s="25"/>
      <c r="E190" s="25"/>
      <c r="F190" s="25"/>
      <c r="G190" s="27"/>
      <c r="H190" s="28"/>
      <c r="I190" s="27"/>
      <c r="J190" s="29"/>
      <c r="L190" s="50"/>
      <c r="Q190" s="50"/>
    </row>
    <row r="191" spans="2:17" ht="38.25" x14ac:dyDescent="0.25">
      <c r="B191" s="52" t="s">
        <v>412</v>
      </c>
      <c r="C191" s="53" t="str">
        <f>INDEX('Composicao Unitaria'!D:D,MATCH(BASE!B191,'Composicao Unitaria'!B:B,0))</f>
        <v>COTAÇÃO</v>
      </c>
      <c r="D191" s="53" t="str">
        <f>INDEX('Composicao Unitaria'!C:C,MATCH(BASE!B191,'Composicao Unitaria'!B:B,0))</f>
        <v>C-025</v>
      </c>
      <c r="E191" s="54" t="str">
        <f>INDEX('Composicao Unitaria'!E:E,MATCH(BASE!B191,'Composicao Unitaria'!B:B,0))</f>
        <v>QUADRO DE COMANDO 1500X1200X350MM COM PLACA LARANJA COM BARRAMENTO 1600A E BARRAMENTOS NEUTRO E TERRA, FORNECIMENTO E INSTALAÇÃO</v>
      </c>
      <c r="F191" s="53" t="str">
        <f>INDEX('Composicao Unitaria'!F:F,MATCH(BASE!B191,'Composicao Unitaria'!B:B,0))</f>
        <v>UN</v>
      </c>
      <c r="G191" s="55">
        <v>26</v>
      </c>
      <c r="H191" s="56">
        <f>IF(INDEX('Composicao Unitaria'!H:H,MATCH(BASE!B191,'Composicao Unitaria'!B:B,0))=0,"-",INDEX('Composicao Unitaria'!H:H,MATCH(BASE!B191,'Composicao Unitaria'!B:B,0)))</f>
        <v>9098.1766666666699</v>
      </c>
      <c r="I191" s="56">
        <f t="shared" si="5"/>
        <v>11372.720833333336</v>
      </c>
      <c r="J191" s="56">
        <f t="shared" ref="J191:J202" si="8">IFERROR(I191*G191,"-")</f>
        <v>295690.74166666676</v>
      </c>
      <c r="L191" s="50"/>
      <c r="Q191" s="50"/>
    </row>
    <row r="192" spans="2:17" ht="38.25" x14ac:dyDescent="0.25">
      <c r="B192" s="52" t="s">
        <v>413</v>
      </c>
      <c r="C192" s="53" t="str">
        <f>INDEX('Composicao Unitaria'!D:D,MATCH(BASE!B192,'Composicao Unitaria'!B:B,0))</f>
        <v>SINAPI</v>
      </c>
      <c r="D192" s="53" t="str">
        <f>INDEX('Composicao Unitaria'!C:C,MATCH(BASE!B192,'Composicao Unitaria'!B:B,0))</f>
        <v>97608</v>
      </c>
      <c r="E192" s="54" t="str">
        <f>INDEX('Composicao Unitaria'!E:E,MATCH(BASE!B192,'Composicao Unitaria'!B:B,0))</f>
        <v>LUMINÁRIA ARANDELA TIPO TARTARUGA, COM GRADE, DE SOBREPOR, COM 1 LÂMPADA FLUORESCENTE DE 15 W, SEM REATOR - FORNECIMENTO E INSTALAÇÃO. AF_02/2020</v>
      </c>
      <c r="F192" s="53" t="str">
        <f>INDEX('Composicao Unitaria'!F:F,MATCH(BASE!B192,'Composicao Unitaria'!B:B,0))</f>
        <v>UN</v>
      </c>
      <c r="G192" s="55">
        <v>7</v>
      </c>
      <c r="H192" s="56">
        <f>IF(INDEX('Composicao Unitaria'!H:H,MATCH(BASE!B192,'Composicao Unitaria'!B:B,0))=0,"-",INDEX('Composicao Unitaria'!H:H,MATCH(BASE!B192,'Composicao Unitaria'!B:B,0)))</f>
        <v>149.27849900000001</v>
      </c>
      <c r="I192" s="56">
        <f t="shared" si="5"/>
        <v>186.59812375000001</v>
      </c>
      <c r="J192" s="56">
        <f t="shared" si="8"/>
        <v>1306.1868662500001</v>
      </c>
      <c r="L192" s="50"/>
      <c r="Q192" s="50"/>
    </row>
    <row r="193" spans="2:17" x14ac:dyDescent="0.25">
      <c r="B193" s="52" t="s">
        <v>414</v>
      </c>
      <c r="C193" s="53" t="str">
        <f>INDEX('Composicao Unitaria'!D:D,MATCH(BASE!B193,'Composicao Unitaria'!B:B,0))</f>
        <v>PRÓPRIA</v>
      </c>
      <c r="D193" s="53" t="str">
        <f>INDEX('Composicao Unitaria'!C:C,MATCH(BASE!B193,'Composicao Unitaria'!B:B,0))</f>
        <v>P-036</v>
      </c>
      <c r="E193" s="54" t="str">
        <f>INDEX('Composicao Unitaria'!E:E,MATCH(BASE!B193,'Composicao Unitaria'!B:B,0))</f>
        <v>LUMINÁRIA HERMÉTICA, LÂMPADA LED 2X32W, 220V</v>
      </c>
      <c r="F193" s="53" t="str">
        <f>INDEX('Composicao Unitaria'!F:F,MATCH(BASE!B193,'Composicao Unitaria'!B:B,0))</f>
        <v>UN</v>
      </c>
      <c r="G193" s="55">
        <v>30</v>
      </c>
      <c r="H193" s="56">
        <f>IF(INDEX('Composicao Unitaria'!H:H,MATCH(BASE!B193,'Composicao Unitaria'!B:B,0))=0,"-",INDEX('Composicao Unitaria'!H:H,MATCH(BASE!B193,'Composicao Unitaria'!B:B,0)))</f>
        <v>473.01499999999999</v>
      </c>
      <c r="I193" s="56">
        <f t="shared" si="5"/>
        <v>591.26874999999995</v>
      </c>
      <c r="J193" s="56">
        <f t="shared" si="8"/>
        <v>17738.0625</v>
      </c>
      <c r="L193" s="50"/>
      <c r="Q193" s="50"/>
    </row>
    <row r="194" spans="2:17" ht="38.25" x14ac:dyDescent="0.25">
      <c r="B194" s="52" t="s">
        <v>415</v>
      </c>
      <c r="C194" s="53" t="str">
        <f>INDEX('Composicao Unitaria'!D:D,MATCH(BASE!B194,'Composicao Unitaria'!B:B,0))</f>
        <v>SINAPI</v>
      </c>
      <c r="D194" s="53">
        <f>INDEX('Composicao Unitaria'!C:C,MATCH(BASE!B194,'Composicao Unitaria'!B:B,0))</f>
        <v>95801</v>
      </c>
      <c r="E194" s="54" t="str">
        <f>INDEX('Composicao Unitaria'!E:E,MATCH(BASE!B194,'Composicao Unitaria'!B:B,0))</f>
        <v xml:space="preserve">CONDULETE DE ALUMÍNIO, TIPO X, PARA ELETRODUTO DE AÇO GALVANIZADO DN 20 MM (3/4''), APARENTE - FORNECIMENTO E INSTALAÇÃO. AF_10/2022  </v>
      </c>
      <c r="F194" s="53" t="str">
        <f>INDEX('Composicao Unitaria'!F:F,MATCH(BASE!B194,'Composicao Unitaria'!B:B,0))</f>
        <v>UN</v>
      </c>
      <c r="G194" s="55">
        <v>678</v>
      </c>
      <c r="H194" s="56">
        <f>IF(INDEX('Composicao Unitaria'!H:H,MATCH(BASE!B194,'Composicao Unitaria'!B:B,0))=0,"-",INDEX('Composicao Unitaria'!H:H,MATCH(BASE!B194,'Composicao Unitaria'!B:B,0)))</f>
        <v>32.080511999999999</v>
      </c>
      <c r="I194" s="56">
        <f t="shared" si="5"/>
        <v>40.100639999999999</v>
      </c>
      <c r="J194" s="56">
        <f t="shared" si="8"/>
        <v>27188.233919999999</v>
      </c>
      <c r="L194" s="50"/>
      <c r="Q194" s="50"/>
    </row>
    <row r="195" spans="2:17" ht="38.25" x14ac:dyDescent="0.25">
      <c r="B195" s="52" t="s">
        <v>416</v>
      </c>
      <c r="C195" s="53" t="str">
        <f>INDEX('Composicao Unitaria'!D:D,MATCH(BASE!B195,'Composicao Unitaria'!B:B,0))</f>
        <v>PRÓPRIA</v>
      </c>
      <c r="D195" s="53" t="str">
        <f>INDEX('Composicao Unitaria'!C:C,MATCH(BASE!B195,'Composicao Unitaria'!B:B,0))</f>
        <v>P-037</v>
      </c>
      <c r="E195" s="54" t="str">
        <f>INDEX('Composicao Unitaria'!E:E,MATCH(BASE!B195,'Composicao Unitaria'!B:B,0))</f>
        <v>CONDULETE DE ALUMÍNIO, TIPO X, PARA ELETRODUTO DE AÇO GALVANIZADO DN 20 MM (3/4''), APARENTE - 1 MÓDULO - INTERRUPTOR SIMPLES</v>
      </c>
      <c r="F195" s="53" t="str">
        <f>INDEX('Composicao Unitaria'!F:F,MATCH(BASE!B195,'Composicao Unitaria'!B:B,0))</f>
        <v>UN</v>
      </c>
      <c r="G195" s="55">
        <v>730</v>
      </c>
      <c r="H195" s="56">
        <f>IF(INDEX('Composicao Unitaria'!H:H,MATCH(BASE!B195,'Composicao Unitaria'!B:B,0))=0,"-",INDEX('Composicao Unitaria'!H:H,MATCH(BASE!B195,'Composicao Unitaria'!B:B,0)))</f>
        <v>58.260511999999999</v>
      </c>
      <c r="I195" s="56">
        <f t="shared" si="5"/>
        <v>72.825639999999993</v>
      </c>
      <c r="J195" s="56">
        <f t="shared" si="8"/>
        <v>53162.717199999992</v>
      </c>
      <c r="L195" s="50"/>
      <c r="Q195" s="50"/>
    </row>
    <row r="196" spans="2:17" ht="38.25" x14ac:dyDescent="0.25">
      <c r="B196" s="52" t="s">
        <v>417</v>
      </c>
      <c r="C196" s="53" t="str">
        <f>INDEX('Composicao Unitaria'!D:D,MATCH(BASE!B196,'Composicao Unitaria'!B:B,0))</f>
        <v>PRÓPRIA</v>
      </c>
      <c r="D196" s="53" t="str">
        <f>INDEX('Composicao Unitaria'!C:C,MATCH(BASE!B196,'Composicao Unitaria'!B:B,0))</f>
        <v>P-038</v>
      </c>
      <c r="E196" s="54" t="str">
        <f>INDEX('Composicao Unitaria'!E:E,MATCH(BASE!B196,'Composicao Unitaria'!B:B,0))</f>
        <v>CONDULETE DE ALUMÍNIO, TIPO X, PARA ELETRODUTO DE AÇO GALVANIZADO DN 20 MM (3/4''), APARENTE - 2 MÓDULOS - INTERRUPTOR SIMPLES E 1 TOMADA DE EMBUTIR 2P+T 10A</v>
      </c>
      <c r="F196" s="53" t="str">
        <f>INDEX('Composicao Unitaria'!F:F,MATCH(BASE!B196,'Composicao Unitaria'!B:B,0))</f>
        <v>UN</v>
      </c>
      <c r="G196" s="55">
        <v>30</v>
      </c>
      <c r="H196" s="56">
        <f>IF(INDEX('Composicao Unitaria'!H:H,MATCH(BASE!B196,'Composicao Unitaria'!B:B,0))=0,"-",INDEX('Composicao Unitaria'!H:H,MATCH(BASE!B196,'Composicao Unitaria'!B:B,0)))</f>
        <v>65.660511999999997</v>
      </c>
      <c r="I196" s="56">
        <f t="shared" si="5"/>
        <v>82.075639999999993</v>
      </c>
      <c r="J196" s="56">
        <f t="shared" si="8"/>
        <v>2462.2691999999997</v>
      </c>
      <c r="L196" s="50"/>
      <c r="Q196" s="50"/>
    </row>
    <row r="197" spans="2:17" ht="25.5" x14ac:dyDescent="0.25">
      <c r="B197" s="52" t="s">
        <v>419</v>
      </c>
      <c r="C197" s="53" t="str">
        <f>INDEX('Composicao Unitaria'!D:D,MATCH(BASE!B197,'Composicao Unitaria'!B:B,0))</f>
        <v>PRÓPRIA</v>
      </c>
      <c r="D197" s="53" t="str">
        <f>INDEX('Composicao Unitaria'!C:C,MATCH(BASE!B197,'Composicao Unitaria'!B:B,0))</f>
        <v>P-039</v>
      </c>
      <c r="E197" s="54" t="str">
        <f>INDEX('Composicao Unitaria'!E:E,MATCH(BASE!B197,'Composicao Unitaria'!B:B,0))</f>
        <v>ELETRODUTO GALVANIZADO A FOGO PESADO Ø3/4", COM ACESSÓRIOS E CONEXÕES</v>
      </c>
      <c r="F197" s="53" t="str">
        <f>INDEX('Composicao Unitaria'!F:F,MATCH(BASE!B197,'Composicao Unitaria'!B:B,0))</f>
        <v>M</v>
      </c>
      <c r="G197" s="55">
        <v>15</v>
      </c>
      <c r="H197" s="56">
        <f>IF(INDEX('Composicao Unitaria'!H:H,MATCH(BASE!B197,'Composicao Unitaria'!B:B,0))=0,"-",INDEX('Composicao Unitaria'!H:H,MATCH(BASE!B197,'Composicao Unitaria'!B:B,0)))</f>
        <v>37.302</v>
      </c>
      <c r="I197" s="56">
        <f t="shared" si="5"/>
        <v>46.627499999999998</v>
      </c>
      <c r="J197" s="56">
        <f t="shared" si="8"/>
        <v>699.41249999999991</v>
      </c>
      <c r="L197" s="50"/>
      <c r="Q197" s="50"/>
    </row>
    <row r="198" spans="2:17" ht="38.25" x14ac:dyDescent="0.25">
      <c r="B198" s="52" t="s">
        <v>421</v>
      </c>
      <c r="C198" s="53" t="str">
        <f>INDEX('Composicao Unitaria'!D:D,MATCH(BASE!B198,'Composicao Unitaria'!B:B,0))</f>
        <v>SINAPI</v>
      </c>
      <c r="D198" s="53" t="str">
        <f>INDEX('Composicao Unitaria'!C:C,MATCH(BASE!B198,'Composicao Unitaria'!B:B,0))</f>
        <v>91926</v>
      </c>
      <c r="E198" s="54" t="str">
        <f>INDEX('Composicao Unitaria'!E:E,MATCH(BASE!B198,'Composicao Unitaria'!B:B,0))</f>
        <v>CABO DE COBRE FLEXÍVEL ISOLADO, 2,5 MM², ANTI-CHAMA 450/750 V, PARA CIRCUITOS TERMINAIS - FORNECIMENTO E INSTALAÇÃO. AF_12/2015</v>
      </c>
      <c r="F198" s="53" t="str">
        <f>INDEX('Composicao Unitaria'!F:F,MATCH(BASE!B198,'Composicao Unitaria'!B:B,0))</f>
        <v>M</v>
      </c>
      <c r="G198" s="55">
        <v>1</v>
      </c>
      <c r="H198" s="56">
        <f>IF(INDEX('Composicao Unitaria'!H:H,MATCH(BASE!B198,'Composicao Unitaria'!B:B,0))=0,"-",INDEX('Composicao Unitaria'!H:H,MATCH(BASE!B198,'Composicao Unitaria'!B:B,0)))</f>
        <v>3.9360299999999997</v>
      </c>
      <c r="I198" s="56">
        <f t="shared" si="5"/>
        <v>4.9200374999999994</v>
      </c>
      <c r="J198" s="56">
        <f t="shared" si="8"/>
        <v>4.9200374999999994</v>
      </c>
      <c r="L198" s="50"/>
      <c r="Q198" s="50"/>
    </row>
    <row r="199" spans="2:17" ht="25.5" x14ac:dyDescent="0.25">
      <c r="B199" s="52" t="s">
        <v>422</v>
      </c>
      <c r="C199" s="53" t="str">
        <f>INDEX('Composicao Unitaria'!D:D,MATCH(BASE!B199,'Composicao Unitaria'!B:B,0))</f>
        <v>SINAPI</v>
      </c>
      <c r="D199" s="53" t="str">
        <f>INDEX('Composicao Unitaria'!C:C,MATCH(BASE!B199,'Composicao Unitaria'!B:B,0))</f>
        <v>93653</v>
      </c>
      <c r="E199" s="54" t="str">
        <f>INDEX('Composicao Unitaria'!E:E,MATCH(BASE!B199,'Composicao Unitaria'!B:B,0))</f>
        <v>DISJUNTOR MONOPOLAR TIPO DIN, CORRENTE NOMINAL DE 20A - FORNECIMENTO E INSTALAÇÃO. AF_10/2020</v>
      </c>
      <c r="F199" s="53" t="str">
        <f>INDEX('Composicao Unitaria'!F:F,MATCH(BASE!B199,'Composicao Unitaria'!B:B,0))</f>
        <v>UN</v>
      </c>
      <c r="G199" s="55">
        <v>13</v>
      </c>
      <c r="H199" s="56">
        <f>IF(INDEX('Composicao Unitaria'!H:H,MATCH(BASE!B199,'Composicao Unitaria'!B:B,0))=0,"-",INDEX('Composicao Unitaria'!H:H,MATCH(BASE!B199,'Composicao Unitaria'!B:B,0)))</f>
        <v>13.400181999999997</v>
      </c>
      <c r="I199" s="56">
        <f t="shared" si="5"/>
        <v>16.750227499999998</v>
      </c>
      <c r="J199" s="56">
        <f t="shared" si="8"/>
        <v>217.75295749999998</v>
      </c>
      <c r="L199" s="50"/>
      <c r="Q199" s="50"/>
    </row>
    <row r="200" spans="2:17" ht="25.5" x14ac:dyDescent="0.25">
      <c r="B200" s="52" t="s">
        <v>423</v>
      </c>
      <c r="C200" s="53" t="str">
        <f>INDEX('Composicao Unitaria'!D:D,MATCH(BASE!B200,'Composicao Unitaria'!B:B,0))</f>
        <v>PRÓPRIA</v>
      </c>
      <c r="D200" s="53" t="str">
        <f>INDEX('Composicao Unitaria'!C:C,MATCH(BASE!B200,'Composicao Unitaria'!B:B,0))</f>
        <v>P-040</v>
      </c>
      <c r="E200" s="54" t="str">
        <f>INDEX('Composicao Unitaria'!E:E,MATCH(BASE!B200,'Composicao Unitaria'!B:B,0))</f>
        <v>DISJUNTOR TERMOMAGNÉTICO TRIPOLAR , CORRENTE NOMINAL DE 150A - FORNECIMENTO E INSTALAÇÃO. AF_10/2020</v>
      </c>
      <c r="F200" s="53" t="str">
        <f>INDEX('Composicao Unitaria'!F:F,MATCH(BASE!B200,'Composicao Unitaria'!B:B,0))</f>
        <v>UN</v>
      </c>
      <c r="G200" s="55">
        <v>26</v>
      </c>
      <c r="H200" s="56">
        <f>IF(INDEX('Composicao Unitaria'!H:H,MATCH(BASE!B200,'Composicao Unitaria'!B:B,0))=0,"-",INDEX('Composicao Unitaria'!H:H,MATCH(BASE!B200,'Composicao Unitaria'!B:B,0)))</f>
        <v>527.70284800000002</v>
      </c>
      <c r="I200" s="56">
        <f t="shared" si="5"/>
        <v>659.62855999999999</v>
      </c>
      <c r="J200" s="56">
        <f t="shared" si="8"/>
        <v>17150.342560000001</v>
      </c>
      <c r="L200" s="50"/>
      <c r="Q200" s="50"/>
    </row>
    <row r="201" spans="2:17" ht="38.25" x14ac:dyDescent="0.25">
      <c r="B201" s="52" t="s">
        <v>424</v>
      </c>
      <c r="C201" s="53" t="str">
        <f>INDEX('Composicao Unitaria'!D:D,MATCH(BASE!B201,'Composicao Unitaria'!B:B,0))</f>
        <v>PRÓPRIA</v>
      </c>
      <c r="D201" s="53" t="str">
        <f>INDEX('Composicao Unitaria'!C:C,MATCH(BASE!B201,'Composicao Unitaria'!B:B,0))</f>
        <v>P-041</v>
      </c>
      <c r="E201" s="54" t="str">
        <f>INDEX('Composicao Unitaria'!E:E,MATCH(BASE!B201,'Composicao Unitaria'!B:B,0))</f>
        <v>DISJUNTOR EM CAIXA MOLDADA, TÉRMICO E MAGNÉTICO AJUSTÁVEIS, TRIPOLAR 1250/690 V, FAIXA DE AJUSTE DE 800 ATÉ 1250 A</v>
      </c>
      <c r="F201" s="53" t="str">
        <f>INDEX('Composicao Unitaria'!F:F,MATCH(BASE!B201,'Composicao Unitaria'!B:B,0))</f>
        <v>UN</v>
      </c>
      <c r="G201" s="55">
        <v>26</v>
      </c>
      <c r="H201" s="56">
        <f>IF(INDEX('Composicao Unitaria'!H:H,MATCH(BASE!B201,'Composicao Unitaria'!B:B,0))=0,"-",INDEX('Composicao Unitaria'!H:H,MATCH(BASE!B201,'Composicao Unitaria'!B:B,0)))</f>
        <v>11310.57</v>
      </c>
      <c r="I201" s="56">
        <f t="shared" si="5"/>
        <v>14138.2125</v>
      </c>
      <c r="J201" s="56">
        <f t="shared" si="8"/>
        <v>367593.52499999997</v>
      </c>
      <c r="L201" s="50"/>
      <c r="Q201" s="50"/>
    </row>
    <row r="202" spans="2:17" ht="25.5" x14ac:dyDescent="0.25">
      <c r="B202" s="52" t="s">
        <v>425</v>
      </c>
      <c r="C202" s="53" t="str">
        <f>INDEX('Composicao Unitaria'!D:D,MATCH(BASE!B202,'Composicao Unitaria'!B:B,0))</f>
        <v>PRÓPRIA</v>
      </c>
      <c r="D202" s="53" t="str">
        <f>INDEX('Composicao Unitaria'!C:C,MATCH(BASE!B202,'Composicao Unitaria'!B:B,0))</f>
        <v>P-042</v>
      </c>
      <c r="E202" s="54" t="str">
        <f>INDEX('Composicao Unitaria'!E:E,MATCH(BASE!B202,'Composicao Unitaria'!B:B,0))</f>
        <v>DISPOSITIVO DE PROTEÇÃO CONTRA SURTO DE TENSÃO DPS 40/20KA - 175V CLASSE II</v>
      </c>
      <c r="F202" s="53" t="str">
        <f>INDEX('Composicao Unitaria'!F:F,MATCH(BASE!B202,'Composicao Unitaria'!B:B,0))</f>
        <v>UN</v>
      </c>
      <c r="G202" s="55">
        <v>1505</v>
      </c>
      <c r="H202" s="56">
        <f>IF(INDEX('Composicao Unitaria'!H:H,MATCH(BASE!B202,'Composicao Unitaria'!B:B,0))=0,"-",INDEX('Composicao Unitaria'!H:H,MATCH(BASE!B202,'Composicao Unitaria'!B:B,0)))</f>
        <v>80.842999999999989</v>
      </c>
      <c r="I202" s="56">
        <f t="shared" si="5"/>
        <v>101.05374999999998</v>
      </c>
      <c r="J202" s="56">
        <f t="shared" si="8"/>
        <v>152085.89374999996</v>
      </c>
      <c r="K202">
        <v>760</v>
      </c>
      <c r="L202" s="50"/>
      <c r="Q202" s="50"/>
    </row>
    <row r="203" spans="2:17" x14ac:dyDescent="0.25">
      <c r="B203" s="25"/>
      <c r="C203" s="26" t="s">
        <v>448</v>
      </c>
      <c r="D203" s="25"/>
      <c r="E203" s="25"/>
      <c r="F203" s="27"/>
      <c r="G203" s="27"/>
      <c r="H203" s="28"/>
      <c r="I203" s="28"/>
      <c r="J203" s="28">
        <f ca="1">SUMIF(J7:J202,"&lt;&gt;"&amp;"-",J7:J201)</f>
        <v>1195938.4985857918</v>
      </c>
      <c r="K203">
        <v>125</v>
      </c>
      <c r="L203" s="50"/>
      <c r="Q203" s="50"/>
    </row>
    <row r="204" spans="2:17" x14ac:dyDescent="0.25">
      <c r="C204" s="39"/>
      <c r="D204" s="39"/>
      <c r="E204" s="39"/>
      <c r="G204" s="40"/>
      <c r="I204" s="37"/>
      <c r="J204" s="37"/>
      <c r="K204">
        <v>550</v>
      </c>
      <c r="L204" s="50"/>
      <c r="Q204" s="50"/>
    </row>
    <row r="205" spans="2:17" x14ac:dyDescent="0.25">
      <c r="B205" s="25">
        <v>5</v>
      </c>
      <c r="C205" s="26" t="s">
        <v>443</v>
      </c>
      <c r="D205" s="25"/>
      <c r="E205" s="25"/>
      <c r="F205" s="25"/>
      <c r="G205" s="27"/>
      <c r="H205" s="28"/>
      <c r="I205" s="27"/>
      <c r="J205" s="29"/>
      <c r="K205">
        <v>70</v>
      </c>
      <c r="L205" s="50"/>
      <c r="Q205" s="50"/>
    </row>
    <row r="206" spans="2:17" ht="25.5" x14ac:dyDescent="0.25">
      <c r="B206" s="30" t="s">
        <v>442</v>
      </c>
      <c r="C206" s="31" t="s">
        <v>139</v>
      </c>
      <c r="D206" s="31" t="s">
        <v>109</v>
      </c>
      <c r="E206" s="32" t="str">
        <f>INDEX('Composicao Unitaria'!E:E,MATCH(BASE!B206,'Composicao Unitaria'!B:B,0))</f>
        <v>CENTRAL DE GRAVACAO DIGITAL DE CFTV PARA 16 CANAIS.FORNECIME NTO</v>
      </c>
      <c r="F206" s="31" t="str">
        <f>INDEX('Composicao Unitaria'!F:F,MATCH(BASE!B206,'Composicao Unitaria'!B:B,0))</f>
        <v>UN</v>
      </c>
      <c r="G206" s="33">
        <v>1</v>
      </c>
      <c r="H206" s="34">
        <f>IF(INDEX('Composicao Unitaria'!H:H,MATCH(BASE!B206,'Composicao Unitaria'!B:B,0))=0,"-",INDEX('Composicao Unitaria'!H:H,MATCH(BASE!B206,'Composicao Unitaria'!B:B,0)))</f>
        <v>788.92</v>
      </c>
      <c r="I206" s="34">
        <f t="shared" ref="I206:I209" si="9">IFERROR(H206*(1+$L$2),"-")</f>
        <v>986.15</v>
      </c>
      <c r="J206" s="34">
        <f>IFERROR(I206*G206,"-")</f>
        <v>986.15</v>
      </c>
      <c r="L206" s="121" t="s">
        <v>481</v>
      </c>
      <c r="M206" s="121"/>
      <c r="N206" s="121"/>
      <c r="O206" s="121"/>
      <c r="P206" s="121"/>
      <c r="Q206" s="121"/>
    </row>
    <row r="207" spans="2:17" x14ac:dyDescent="0.25">
      <c r="B207" s="30" t="s">
        <v>444</v>
      </c>
      <c r="C207" s="31" t="s">
        <v>139</v>
      </c>
      <c r="D207" s="31" t="s">
        <v>103</v>
      </c>
      <c r="E207" s="32" t="str">
        <f>INDEX('Composicao Unitaria'!E:E,MATCH(BASE!B207,'Composicao Unitaria'!B:B,0))</f>
        <v>ARMÁRIO DE SUPORTE DE PAREDE PARA SERVIDOR – RACK 12U</v>
      </c>
      <c r="F207" s="31" t="str">
        <f>INDEX('Composicao Unitaria'!F:F,MATCH(BASE!B207,'Composicao Unitaria'!B:B,0))</f>
        <v>UN</v>
      </c>
      <c r="G207" s="33">
        <v>1</v>
      </c>
      <c r="H207" s="34">
        <f>IF(INDEX('Composicao Unitaria'!H:H,MATCH(BASE!B207,'Composicao Unitaria'!B:B,0))=0,"-",INDEX('Composicao Unitaria'!H:H,MATCH(BASE!B207,'Composicao Unitaria'!B:B,0)))</f>
        <v>504.32438000000002</v>
      </c>
      <c r="I207" s="34">
        <f t="shared" si="9"/>
        <v>630.40547500000002</v>
      </c>
      <c r="J207" s="34">
        <f t="shared" ref="J207:J209" si="10">IFERROR(I207*G207,"-")</f>
        <v>630.40547500000002</v>
      </c>
      <c r="K207" t="s">
        <v>482</v>
      </c>
      <c r="L207" s="50"/>
      <c r="Q207" s="50"/>
    </row>
    <row r="208" spans="2:17" ht="25.5" x14ac:dyDescent="0.25">
      <c r="B208" s="30" t="s">
        <v>445</v>
      </c>
      <c r="C208" s="31" t="s">
        <v>139</v>
      </c>
      <c r="D208" s="31" t="s">
        <v>112</v>
      </c>
      <c r="E208" s="32" t="str">
        <f>INDEX('Composicao Unitaria'!E:E,MATCH(BASE!B208,'Composicao Unitaria'!B:B,0))</f>
        <v>MÓDULO PARA COMUNICAÇÃO EM REDE RS 485 PROTOCOLO MODBUS RTU</v>
      </c>
      <c r="F208" s="31" t="str">
        <f>INDEX('Composicao Unitaria'!F:F,MATCH(BASE!B208,'Composicao Unitaria'!B:B,0))</f>
        <v>UN</v>
      </c>
      <c r="G208" s="33">
        <v>1</v>
      </c>
      <c r="H208" s="34">
        <f>IF(INDEX('Composicao Unitaria'!H:H,MATCH(BASE!B208,'Composicao Unitaria'!B:B,0))=0,"-",INDEX('Composicao Unitaria'!H:H,MATCH(BASE!B208,'Composicao Unitaria'!B:B,0)))</f>
        <v>2293.86</v>
      </c>
      <c r="I208" s="34">
        <f t="shared" si="9"/>
        <v>2867.3250000000003</v>
      </c>
      <c r="J208" s="34">
        <f t="shared" si="10"/>
        <v>2867.3250000000003</v>
      </c>
      <c r="K208">
        <f>35000*0.05</f>
        <v>1750</v>
      </c>
      <c r="L208" s="50"/>
      <c r="Q208" s="50"/>
    </row>
    <row r="209" spans="2:17" x14ac:dyDescent="0.25">
      <c r="B209" s="30" t="s">
        <v>446</v>
      </c>
      <c r="C209" s="31" t="s">
        <v>139</v>
      </c>
      <c r="D209" s="31" t="s">
        <v>451</v>
      </c>
      <c r="E209" s="32" t="str">
        <f>INDEX('Composicao Unitaria'!E:E,MATCH(BASE!B209,'Composicao Unitaria'!B:B,0))</f>
        <v>RELÉ WIFI MINI INTERRUPTOR, FORNECIMENTO E INSTALAÇÃO</v>
      </c>
      <c r="F209" s="31" t="str">
        <f>INDEX('Composicao Unitaria'!F:F,MATCH(BASE!B209,'Composicao Unitaria'!B:B,0))</f>
        <v>UN</v>
      </c>
      <c r="G209" s="33">
        <v>1</v>
      </c>
      <c r="H209" s="34">
        <f>IF(INDEX('Composicao Unitaria'!H:H,MATCH(BASE!B209,'Composicao Unitaria'!B:B,0))=0,"-",INDEX('Composicao Unitaria'!H:H,MATCH(BASE!B209,'Composicao Unitaria'!B:B,0)))</f>
        <v>234.803333333333</v>
      </c>
      <c r="I209" s="34">
        <f t="shared" si="9"/>
        <v>293.50416666666626</v>
      </c>
      <c r="J209" s="34">
        <f t="shared" si="10"/>
        <v>293.50416666666626</v>
      </c>
      <c r="L209" s="50"/>
      <c r="Q209" s="50"/>
    </row>
    <row r="210" spans="2:17" x14ac:dyDescent="0.25">
      <c r="B210" s="25"/>
      <c r="C210" s="26" t="s">
        <v>452</v>
      </c>
      <c r="D210" s="25"/>
      <c r="E210" s="25"/>
      <c r="F210" s="27"/>
      <c r="G210" s="27"/>
      <c r="H210" s="28"/>
      <c r="I210" s="28"/>
      <c r="J210" s="28">
        <f>SUM(J206:J209)</f>
        <v>4777.3846416666665</v>
      </c>
      <c r="L210" s="50"/>
      <c r="Q210" s="50"/>
    </row>
    <row r="211" spans="2:17" x14ac:dyDescent="0.25">
      <c r="I211" s="37"/>
      <c r="L211" s="50"/>
      <c r="Q211" s="50"/>
    </row>
    <row r="212" spans="2:17" x14ac:dyDescent="0.25">
      <c r="B212" s="25"/>
      <c r="C212" s="26" t="s">
        <v>453</v>
      </c>
      <c r="D212" s="25"/>
      <c r="E212" s="25"/>
      <c r="F212" s="27"/>
      <c r="G212" s="27"/>
      <c r="H212" s="28"/>
      <c r="I212" s="28"/>
      <c r="J212" s="28">
        <f ca="1">SUM(J203,J210)</f>
        <v>1200715.8832274585</v>
      </c>
      <c r="K212" s="37"/>
      <c r="L212" s="50"/>
      <c r="Q212" s="50"/>
    </row>
  </sheetData>
  <autoFilter ref="B4:J203" xr:uid="{00000000-0009-0000-0000-000000000000}"/>
  <mergeCells count="18">
    <mergeCell ref="L206:Q206"/>
    <mergeCell ref="B81:J83"/>
    <mergeCell ref="B106:J106"/>
    <mergeCell ref="L80:L83"/>
    <mergeCell ref="Q80:Q83"/>
    <mergeCell ref="L135:L136"/>
    <mergeCell ref="Q135:Q136"/>
    <mergeCell ref="G3:G4"/>
    <mergeCell ref="H3:H4"/>
    <mergeCell ref="I3:I4"/>
    <mergeCell ref="J3:J4"/>
    <mergeCell ref="B2:G2"/>
    <mergeCell ref="I2:J2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57"/>
  <sheetViews>
    <sheetView showGridLines="0" tabSelected="1" zoomScale="90" zoomScaleNormal="90" workbookViewId="0">
      <pane ySplit="4" topLeftCell="A122" activePane="bottomLeft" state="frozen"/>
      <selection pane="bottomLeft" activeCell="J149" sqref="J149"/>
    </sheetView>
  </sheetViews>
  <sheetFormatPr defaultColWidth="8.85546875" defaultRowHeight="15" x14ac:dyDescent="0.25"/>
  <cols>
    <col min="1" max="1" width="3.28515625" style="4" customWidth="1"/>
    <col min="2" max="2" width="6.42578125" style="4" customWidth="1"/>
    <col min="3" max="4" width="11.42578125" style="4" customWidth="1"/>
    <col min="5" max="5" width="77" style="4" customWidth="1"/>
    <col min="6" max="6" width="6.7109375" style="4" customWidth="1"/>
    <col min="7" max="7" width="9.7109375" style="4" customWidth="1"/>
    <col min="8" max="8" width="16.28515625" style="64" customWidth="1"/>
    <col min="9" max="11" width="16.28515625" style="4" customWidth="1"/>
    <col min="12" max="12" width="5.28515625" style="4" customWidth="1"/>
    <col min="13" max="13" width="7.85546875" style="4" customWidth="1"/>
    <col min="14" max="14" width="7.7109375" style="4" customWidth="1"/>
    <col min="15" max="15" width="12.28515625" style="4" bestFit="1" customWidth="1"/>
    <col min="16" max="16" width="16.28515625" style="4" bestFit="1" customWidth="1"/>
    <col min="17" max="17" width="8.85546875" style="4"/>
    <col min="18" max="18" width="12.28515625" style="4" bestFit="1" customWidth="1"/>
    <col min="19" max="16384" width="8.85546875" style="4"/>
  </cols>
  <sheetData>
    <row r="1" spans="2:15" s="102" customFormat="1" x14ac:dyDescent="0.25">
      <c r="H1" s="91"/>
      <c r="L1" s="103"/>
    </row>
    <row r="2" spans="2:15" ht="21" x14ac:dyDescent="0.25">
      <c r="B2" s="116" t="s">
        <v>488</v>
      </c>
      <c r="C2" s="117"/>
      <c r="D2" s="117"/>
      <c r="E2" s="117"/>
      <c r="F2" s="117"/>
      <c r="G2" s="118"/>
      <c r="H2" s="41" t="s">
        <v>449</v>
      </c>
      <c r="I2" s="136" t="s">
        <v>645</v>
      </c>
      <c r="J2" s="137"/>
      <c r="K2" s="138"/>
      <c r="M2" s="62"/>
      <c r="N2" s="62"/>
      <c r="O2" s="62"/>
    </row>
    <row r="3" spans="2:15" x14ac:dyDescent="0.25">
      <c r="B3" s="114" t="s">
        <v>435</v>
      </c>
      <c r="C3" s="114" t="s">
        <v>436</v>
      </c>
      <c r="D3" s="114" t="s">
        <v>1</v>
      </c>
      <c r="E3" s="114" t="s">
        <v>3</v>
      </c>
      <c r="F3" s="114" t="s">
        <v>141</v>
      </c>
      <c r="G3" s="114" t="s">
        <v>437</v>
      </c>
      <c r="H3" s="114" t="s">
        <v>438</v>
      </c>
      <c r="I3" s="114" t="s">
        <v>439</v>
      </c>
      <c r="J3" s="114" t="s">
        <v>487</v>
      </c>
      <c r="K3" s="114" t="s">
        <v>440</v>
      </c>
      <c r="M3" s="23" t="s">
        <v>434</v>
      </c>
      <c r="N3" s="74">
        <v>0.28820000000000001</v>
      </c>
    </row>
    <row r="4" spans="2:15" x14ac:dyDescent="0.25">
      <c r="B4" s="115"/>
      <c r="C4" s="115"/>
      <c r="D4" s="115"/>
      <c r="E4" s="115"/>
      <c r="F4" s="115"/>
      <c r="G4" s="115"/>
      <c r="H4" s="115"/>
      <c r="I4" s="115"/>
      <c r="J4" s="115"/>
      <c r="K4" s="115"/>
      <c r="M4" s="61"/>
    </row>
    <row r="5" spans="2:15" x14ac:dyDescent="0.25">
      <c r="B5" s="25">
        <v>1</v>
      </c>
      <c r="C5" s="26" t="s">
        <v>653</v>
      </c>
      <c r="D5" s="25"/>
      <c r="E5" s="65"/>
      <c r="F5" s="25"/>
      <c r="G5" s="27"/>
      <c r="H5" s="28"/>
      <c r="I5" s="29"/>
      <c r="J5" s="29"/>
      <c r="K5" s="29">
        <v>104669.29012340197</v>
      </c>
      <c r="L5" s="62"/>
      <c r="M5" s="63"/>
      <c r="N5" s="62"/>
      <c r="O5" s="62"/>
    </row>
    <row r="6" spans="2:15" ht="25.5" x14ac:dyDescent="0.25">
      <c r="B6" s="30" t="s">
        <v>10</v>
      </c>
      <c r="C6" s="31" t="s">
        <v>143</v>
      </c>
      <c r="D6" s="31">
        <v>103689</v>
      </c>
      <c r="E6" s="32" t="s">
        <v>654</v>
      </c>
      <c r="F6" s="30" t="s">
        <v>242</v>
      </c>
      <c r="G6" s="33">
        <v>8</v>
      </c>
      <c r="H6" s="34">
        <v>301.07492400000001</v>
      </c>
      <c r="I6" s="34">
        <v>387.84471709680003</v>
      </c>
      <c r="J6" s="34">
        <v>2408.5993920000001</v>
      </c>
      <c r="K6" s="34">
        <v>3102.7577367744002</v>
      </c>
      <c r="M6" s="61"/>
    </row>
    <row r="7" spans="2:15" ht="25.5" x14ac:dyDescent="0.25">
      <c r="B7" s="30" t="s">
        <v>154</v>
      </c>
      <c r="C7" s="31" t="s">
        <v>139</v>
      </c>
      <c r="D7" s="31" t="s">
        <v>11</v>
      </c>
      <c r="E7" s="32" t="s">
        <v>570</v>
      </c>
      <c r="F7" s="30" t="s">
        <v>571</v>
      </c>
      <c r="G7" s="33">
        <v>10</v>
      </c>
      <c r="H7" s="34">
        <v>526.20531800000003</v>
      </c>
      <c r="I7" s="34">
        <v>677.85769064760007</v>
      </c>
      <c r="J7" s="34">
        <v>5262.0531800000008</v>
      </c>
      <c r="K7" s="34">
        <v>6778.5769064760007</v>
      </c>
      <c r="M7" s="61"/>
    </row>
    <row r="8" spans="2:15" ht="25.5" x14ac:dyDescent="0.25">
      <c r="B8" s="30" t="s">
        <v>165</v>
      </c>
      <c r="C8" s="31" t="s">
        <v>143</v>
      </c>
      <c r="D8" s="31" t="s">
        <v>573</v>
      </c>
      <c r="E8" s="32" t="s">
        <v>574</v>
      </c>
      <c r="F8" s="30" t="s">
        <v>242</v>
      </c>
      <c r="G8" s="112">
        <v>12651.300000000001</v>
      </c>
      <c r="H8" s="34">
        <v>0.36853799999999998</v>
      </c>
      <c r="I8" s="34">
        <v>0.47475065159999996</v>
      </c>
      <c r="J8" s="34">
        <v>4662.4847994000002</v>
      </c>
      <c r="K8" s="34">
        <v>6006.2129185870799</v>
      </c>
      <c r="M8" s="61"/>
    </row>
    <row r="9" spans="2:15" x14ac:dyDescent="0.25">
      <c r="B9" s="58" t="s">
        <v>169</v>
      </c>
      <c r="C9" s="31" t="s">
        <v>143</v>
      </c>
      <c r="D9" s="31" t="s">
        <v>891</v>
      </c>
      <c r="E9" s="32" t="s">
        <v>892</v>
      </c>
      <c r="F9" s="31" t="s">
        <v>242</v>
      </c>
      <c r="G9" s="112">
        <v>1223</v>
      </c>
      <c r="H9" s="34">
        <v>9.5544960000000003</v>
      </c>
      <c r="I9" s="34">
        <v>12.3081017472</v>
      </c>
      <c r="J9" s="34">
        <v>11685.148608</v>
      </c>
      <c r="K9" s="34">
        <v>15052.8084368256</v>
      </c>
      <c r="M9" s="61"/>
    </row>
    <row r="10" spans="2:15" ht="25.5" x14ac:dyDescent="0.25">
      <c r="B10" s="30" t="s">
        <v>172</v>
      </c>
      <c r="C10" s="31" t="s">
        <v>139</v>
      </c>
      <c r="D10" s="31" t="s">
        <v>889</v>
      </c>
      <c r="E10" s="32" t="s">
        <v>876</v>
      </c>
      <c r="F10" s="30" t="s">
        <v>150</v>
      </c>
      <c r="G10" s="112">
        <v>4745</v>
      </c>
      <c r="H10" s="34">
        <v>3.4558399999999998</v>
      </c>
      <c r="I10" s="34">
        <v>4.4518130879999998</v>
      </c>
      <c r="J10" s="34">
        <v>16397.960800000001</v>
      </c>
      <c r="K10" s="34">
        <v>21123.853102559999</v>
      </c>
      <c r="M10" s="61"/>
    </row>
    <row r="11" spans="2:15" ht="25.5" x14ac:dyDescent="0.25">
      <c r="B11" s="30" t="s">
        <v>174</v>
      </c>
      <c r="C11" s="31" t="s">
        <v>143</v>
      </c>
      <c r="D11" s="31">
        <v>101116</v>
      </c>
      <c r="E11" s="32" t="s">
        <v>886</v>
      </c>
      <c r="F11" s="30" t="s">
        <v>150</v>
      </c>
      <c r="G11" s="112">
        <v>11863</v>
      </c>
      <c r="H11" s="34">
        <v>1.821936</v>
      </c>
      <c r="I11" s="34">
        <v>2.3470179552000001</v>
      </c>
      <c r="J11" s="34">
        <v>21613.626767999998</v>
      </c>
      <c r="K11" s="34">
        <v>27842.674002537602</v>
      </c>
      <c r="M11" s="61"/>
    </row>
    <row r="12" spans="2:15" ht="25.5" x14ac:dyDescent="0.25">
      <c r="B12" s="30" t="s">
        <v>176</v>
      </c>
      <c r="C12" s="31" t="s">
        <v>143</v>
      </c>
      <c r="D12" s="31">
        <v>96386</v>
      </c>
      <c r="E12" s="32" t="s">
        <v>879</v>
      </c>
      <c r="F12" s="30" t="s">
        <v>150</v>
      </c>
      <c r="G12" s="112">
        <v>2530.2600000000002</v>
      </c>
      <c r="H12" s="34">
        <v>7.5970399999999998</v>
      </c>
      <c r="I12" s="34">
        <v>9.7865069279999997</v>
      </c>
      <c r="J12" s="34">
        <v>19222.4864304</v>
      </c>
      <c r="K12" s="34">
        <v>24762.407019641279</v>
      </c>
      <c r="M12" s="61"/>
    </row>
    <row r="13" spans="2:15" x14ac:dyDescent="0.25">
      <c r="B13" s="25">
        <v>2</v>
      </c>
      <c r="C13" s="26" t="s">
        <v>651</v>
      </c>
      <c r="D13" s="25"/>
      <c r="E13" s="65"/>
      <c r="F13" s="104"/>
      <c r="G13" s="105"/>
      <c r="H13" s="106"/>
      <c r="I13" s="107"/>
      <c r="J13" s="107"/>
      <c r="K13" s="29">
        <v>43301.878278356155</v>
      </c>
      <c r="L13" s="62"/>
      <c r="M13" s="63"/>
      <c r="N13" s="62"/>
      <c r="O13" s="62"/>
    </row>
    <row r="14" spans="2:15" x14ac:dyDescent="0.25">
      <c r="B14" s="30" t="s">
        <v>315</v>
      </c>
      <c r="C14" s="31" t="s">
        <v>139</v>
      </c>
      <c r="D14" s="31" t="s">
        <v>18</v>
      </c>
      <c r="E14" s="32" t="s">
        <v>140</v>
      </c>
      <c r="F14" s="30" t="s">
        <v>141</v>
      </c>
      <c r="G14" s="33">
        <v>1</v>
      </c>
      <c r="H14" s="34">
        <v>2662.33086</v>
      </c>
      <c r="I14" s="34">
        <v>3429.6146138520003</v>
      </c>
      <c r="J14" s="34">
        <v>2662.33086</v>
      </c>
      <c r="K14" s="34">
        <v>3429.6146138520003</v>
      </c>
      <c r="L14" s="82"/>
      <c r="M14" s="63"/>
      <c r="N14" s="62"/>
      <c r="O14" s="63"/>
    </row>
    <row r="15" spans="2:15" x14ac:dyDescent="0.25">
      <c r="B15" s="30" t="s">
        <v>316</v>
      </c>
      <c r="C15" s="31" t="s">
        <v>139</v>
      </c>
      <c r="D15" s="31" t="s">
        <v>21</v>
      </c>
      <c r="E15" s="32" t="s">
        <v>155</v>
      </c>
      <c r="F15" s="30" t="s">
        <v>141</v>
      </c>
      <c r="G15" s="33">
        <v>3</v>
      </c>
      <c r="H15" s="34">
        <v>306.30439999999999</v>
      </c>
      <c r="I15" s="34">
        <v>394.58132807999999</v>
      </c>
      <c r="J15" s="34">
        <v>918.91319999999996</v>
      </c>
      <c r="K15" s="34">
        <v>1183.7439842399999</v>
      </c>
      <c r="L15" s="82"/>
      <c r="M15" s="63"/>
      <c r="N15" s="62"/>
      <c r="O15" s="62"/>
    </row>
    <row r="16" spans="2:15" x14ac:dyDescent="0.25">
      <c r="B16" s="30" t="s">
        <v>317</v>
      </c>
      <c r="C16" s="31" t="s">
        <v>139</v>
      </c>
      <c r="D16" s="31" t="s">
        <v>24</v>
      </c>
      <c r="E16" s="32" t="s">
        <v>171</v>
      </c>
      <c r="F16" s="30" t="s">
        <v>141</v>
      </c>
      <c r="G16" s="33">
        <v>1</v>
      </c>
      <c r="H16" s="34">
        <v>281.65517600000004</v>
      </c>
      <c r="I16" s="34">
        <v>362.82819772320005</v>
      </c>
      <c r="J16" s="34">
        <v>281.65517600000004</v>
      </c>
      <c r="K16" s="34">
        <v>362.82819772320005</v>
      </c>
      <c r="L16" s="82"/>
      <c r="M16" s="63"/>
      <c r="N16" s="62"/>
      <c r="O16" s="62"/>
    </row>
    <row r="17" spans="2:15" x14ac:dyDescent="0.25">
      <c r="B17" s="30" t="s">
        <v>318</v>
      </c>
      <c r="C17" s="31" t="s">
        <v>139</v>
      </c>
      <c r="D17" s="31" t="s">
        <v>26</v>
      </c>
      <c r="E17" s="32" t="s">
        <v>650</v>
      </c>
      <c r="F17" s="30" t="s">
        <v>141</v>
      </c>
      <c r="G17" s="33">
        <v>3</v>
      </c>
      <c r="H17" s="34">
        <v>75</v>
      </c>
      <c r="I17" s="34">
        <v>96.614999999999995</v>
      </c>
      <c r="J17" s="34">
        <v>225</v>
      </c>
      <c r="K17" s="34">
        <v>289.84499999999997</v>
      </c>
      <c r="L17" s="82"/>
      <c r="M17" s="63"/>
      <c r="N17" s="66"/>
      <c r="O17" s="62"/>
    </row>
    <row r="18" spans="2:15" x14ac:dyDescent="0.25">
      <c r="B18" s="30" t="s">
        <v>319</v>
      </c>
      <c r="C18" s="31" t="s">
        <v>158</v>
      </c>
      <c r="D18" s="31">
        <v>2953</v>
      </c>
      <c r="E18" s="32" t="s">
        <v>175</v>
      </c>
      <c r="F18" s="30" t="s">
        <v>141</v>
      </c>
      <c r="G18" s="33">
        <v>1</v>
      </c>
      <c r="H18" s="34">
        <v>2.95</v>
      </c>
      <c r="I18" s="34">
        <v>3.8001900000000002</v>
      </c>
      <c r="J18" s="34">
        <v>2.95</v>
      </c>
      <c r="K18" s="34">
        <v>3.8001900000000002</v>
      </c>
      <c r="L18" s="82"/>
      <c r="M18" s="63"/>
      <c r="N18" s="62"/>
      <c r="O18" s="62"/>
    </row>
    <row r="19" spans="2:15" x14ac:dyDescent="0.25">
      <c r="B19" s="30" t="s">
        <v>320</v>
      </c>
      <c r="C19" s="31" t="s">
        <v>158</v>
      </c>
      <c r="D19" s="31">
        <v>2833</v>
      </c>
      <c r="E19" s="32" t="s">
        <v>177</v>
      </c>
      <c r="F19" s="30" t="s">
        <v>141</v>
      </c>
      <c r="G19" s="33">
        <v>1</v>
      </c>
      <c r="H19" s="34">
        <v>14</v>
      </c>
      <c r="I19" s="34">
        <v>18.034800000000001</v>
      </c>
      <c r="J19" s="34">
        <v>14</v>
      </c>
      <c r="K19" s="34">
        <v>18.034800000000001</v>
      </c>
      <c r="L19" s="82"/>
      <c r="M19" s="63"/>
      <c r="N19" s="62"/>
      <c r="O19" s="62"/>
    </row>
    <row r="20" spans="2:15" x14ac:dyDescent="0.25">
      <c r="B20" s="30" t="s">
        <v>321</v>
      </c>
      <c r="C20" s="31" t="s">
        <v>139</v>
      </c>
      <c r="D20" s="31" t="s">
        <v>27</v>
      </c>
      <c r="E20" s="32" t="s">
        <v>179</v>
      </c>
      <c r="F20" s="30" t="s">
        <v>141</v>
      </c>
      <c r="G20" s="33">
        <v>3</v>
      </c>
      <c r="H20" s="34">
        <v>23.7928</v>
      </c>
      <c r="I20" s="34">
        <v>30.649884960000001</v>
      </c>
      <c r="J20" s="34">
        <v>71.378399999999999</v>
      </c>
      <c r="K20" s="34">
        <v>91.949654879999997</v>
      </c>
      <c r="L20" s="82"/>
      <c r="M20" s="63"/>
      <c r="N20" s="62"/>
      <c r="O20" s="62"/>
    </row>
    <row r="21" spans="2:15" x14ac:dyDescent="0.25">
      <c r="B21" s="30" t="s">
        <v>322</v>
      </c>
      <c r="C21" s="31" t="s">
        <v>139</v>
      </c>
      <c r="D21" s="31" t="s">
        <v>28</v>
      </c>
      <c r="E21" s="32" t="s">
        <v>181</v>
      </c>
      <c r="F21" s="30" t="s">
        <v>141</v>
      </c>
      <c r="G21" s="33">
        <v>3</v>
      </c>
      <c r="H21" s="34">
        <v>52.765999999999998</v>
      </c>
      <c r="I21" s="34">
        <v>67.973161199999993</v>
      </c>
      <c r="J21" s="34">
        <v>158.298</v>
      </c>
      <c r="K21" s="34">
        <v>203.91948359999998</v>
      </c>
      <c r="L21" s="82"/>
      <c r="M21" s="63"/>
      <c r="N21" s="62"/>
      <c r="O21" s="62"/>
    </row>
    <row r="22" spans="2:15" x14ac:dyDescent="0.25">
      <c r="B22" s="30" t="s">
        <v>323</v>
      </c>
      <c r="C22" s="31" t="s">
        <v>143</v>
      </c>
      <c r="D22" s="31">
        <v>12362</v>
      </c>
      <c r="E22" s="32" t="s">
        <v>184</v>
      </c>
      <c r="F22" s="30" t="s">
        <v>141</v>
      </c>
      <c r="G22" s="33">
        <v>4</v>
      </c>
      <c r="H22" s="34">
        <v>20.170000000000002</v>
      </c>
      <c r="I22" s="34">
        <v>25.982994000000001</v>
      </c>
      <c r="J22" s="34">
        <v>80.680000000000007</v>
      </c>
      <c r="K22" s="34">
        <v>103.93197600000001</v>
      </c>
      <c r="L22" s="82"/>
      <c r="M22" s="63"/>
      <c r="N22" s="62"/>
      <c r="O22" s="62"/>
    </row>
    <row r="23" spans="2:15" x14ac:dyDescent="0.25">
      <c r="B23" s="30" t="s">
        <v>324</v>
      </c>
      <c r="C23" s="31" t="s">
        <v>143</v>
      </c>
      <c r="D23" s="31">
        <v>402</v>
      </c>
      <c r="E23" s="32" t="s">
        <v>186</v>
      </c>
      <c r="F23" s="30" t="s">
        <v>141</v>
      </c>
      <c r="G23" s="33">
        <v>3</v>
      </c>
      <c r="H23" s="34">
        <v>18.739999999999998</v>
      </c>
      <c r="I23" s="34">
        <v>24.140867999999998</v>
      </c>
      <c r="J23" s="34">
        <v>56.22</v>
      </c>
      <c r="K23" s="34">
        <v>72.422603999999993</v>
      </c>
      <c r="L23" s="82"/>
      <c r="M23" s="63"/>
      <c r="N23" s="62"/>
      <c r="O23" s="62"/>
    </row>
    <row r="24" spans="2:15" x14ac:dyDescent="0.25">
      <c r="B24" s="30" t="s">
        <v>325</v>
      </c>
      <c r="C24" s="31" t="s">
        <v>139</v>
      </c>
      <c r="D24" s="31" t="s">
        <v>30</v>
      </c>
      <c r="E24" s="32" t="s">
        <v>188</v>
      </c>
      <c r="F24" s="30" t="s">
        <v>141</v>
      </c>
      <c r="G24" s="33">
        <v>1</v>
      </c>
      <c r="H24" s="34">
        <v>23.492000000000001</v>
      </c>
      <c r="I24" s="34">
        <v>30.262394400000002</v>
      </c>
      <c r="J24" s="34">
        <v>23.492000000000001</v>
      </c>
      <c r="K24" s="34">
        <v>30.262394400000002</v>
      </c>
      <c r="L24" s="82"/>
      <c r="M24" s="63"/>
      <c r="N24" s="62"/>
      <c r="O24" s="62"/>
    </row>
    <row r="25" spans="2:15" x14ac:dyDescent="0.25">
      <c r="B25" s="30" t="s">
        <v>326</v>
      </c>
      <c r="C25" s="31" t="s">
        <v>139</v>
      </c>
      <c r="D25" s="31" t="s">
        <v>31</v>
      </c>
      <c r="E25" s="32" t="s">
        <v>190</v>
      </c>
      <c r="F25" s="30" t="s">
        <v>141</v>
      </c>
      <c r="G25" s="33">
        <v>5</v>
      </c>
      <c r="H25" s="34">
        <v>23.209199999999999</v>
      </c>
      <c r="I25" s="34">
        <v>29.898091439999998</v>
      </c>
      <c r="J25" s="34">
        <v>116.04599999999999</v>
      </c>
      <c r="K25" s="34">
        <v>149.49045719999998</v>
      </c>
      <c r="L25" s="82"/>
      <c r="M25" s="63"/>
      <c r="N25" s="62"/>
      <c r="O25" s="62"/>
    </row>
    <row r="26" spans="2:15" x14ac:dyDescent="0.25">
      <c r="B26" s="30" t="s">
        <v>327</v>
      </c>
      <c r="C26" s="31" t="s">
        <v>139</v>
      </c>
      <c r="D26" s="31" t="s">
        <v>32</v>
      </c>
      <c r="E26" s="32" t="s">
        <v>794</v>
      </c>
      <c r="F26" s="30" t="s">
        <v>152</v>
      </c>
      <c r="G26" s="33">
        <v>30</v>
      </c>
      <c r="H26" s="34">
        <v>247.74680000000001</v>
      </c>
      <c r="I26" s="34">
        <v>319.14742776000003</v>
      </c>
      <c r="J26" s="34">
        <v>7432.4040000000005</v>
      </c>
      <c r="K26" s="34">
        <v>9574.4228328000008</v>
      </c>
      <c r="L26" s="82"/>
      <c r="M26" s="63"/>
      <c r="N26" s="62"/>
      <c r="O26" s="62"/>
    </row>
    <row r="27" spans="2:15" x14ac:dyDescent="0.25">
      <c r="B27" s="30" t="s">
        <v>328</v>
      </c>
      <c r="C27" s="31" t="s">
        <v>170</v>
      </c>
      <c r="D27" s="31" t="s">
        <v>41</v>
      </c>
      <c r="E27" s="32" t="s">
        <v>795</v>
      </c>
      <c r="F27" s="30" t="s">
        <v>141</v>
      </c>
      <c r="G27" s="33">
        <v>6</v>
      </c>
      <c r="H27" s="34">
        <v>628.48</v>
      </c>
      <c r="I27" s="34">
        <v>809.607936</v>
      </c>
      <c r="J27" s="34">
        <v>3770.88</v>
      </c>
      <c r="K27" s="34">
        <v>4857.6476160000002</v>
      </c>
      <c r="L27" s="82"/>
      <c r="M27" s="63"/>
      <c r="N27" s="62"/>
      <c r="O27" s="62"/>
    </row>
    <row r="28" spans="2:15" x14ac:dyDescent="0.25">
      <c r="B28" s="30" t="s">
        <v>329</v>
      </c>
      <c r="C28" s="31" t="s">
        <v>170</v>
      </c>
      <c r="D28" s="31" t="s">
        <v>47</v>
      </c>
      <c r="E28" s="32" t="s">
        <v>796</v>
      </c>
      <c r="F28" s="30" t="s">
        <v>141</v>
      </c>
      <c r="G28" s="33">
        <v>3</v>
      </c>
      <c r="H28" s="34">
        <v>80.927999999999997</v>
      </c>
      <c r="I28" s="34">
        <v>104.2514496</v>
      </c>
      <c r="J28" s="34">
        <v>242.78399999999999</v>
      </c>
      <c r="K28" s="34">
        <v>312.7543488</v>
      </c>
      <c r="L28" s="82"/>
      <c r="M28" s="63"/>
      <c r="N28" s="62"/>
      <c r="O28" s="62"/>
    </row>
    <row r="29" spans="2:15" x14ac:dyDescent="0.25">
      <c r="B29" s="30" t="s">
        <v>331</v>
      </c>
      <c r="C29" s="31" t="s">
        <v>170</v>
      </c>
      <c r="D29" s="31" t="s">
        <v>51</v>
      </c>
      <c r="E29" s="32" t="s">
        <v>797</v>
      </c>
      <c r="F29" s="30" t="s">
        <v>141</v>
      </c>
      <c r="G29" s="33">
        <v>3</v>
      </c>
      <c r="H29" s="34">
        <v>509.67710499999998</v>
      </c>
      <c r="I29" s="34">
        <v>656.56604666099997</v>
      </c>
      <c r="J29" s="34">
        <v>1529.0313149999999</v>
      </c>
      <c r="K29" s="34">
        <v>1969.6981399829999</v>
      </c>
      <c r="L29" s="82"/>
      <c r="M29" s="63"/>
      <c r="N29" s="62"/>
      <c r="O29" s="62"/>
    </row>
    <row r="30" spans="2:15" x14ac:dyDescent="0.25">
      <c r="B30" s="30" t="s">
        <v>338</v>
      </c>
      <c r="C30" s="31" t="s">
        <v>139</v>
      </c>
      <c r="D30" s="31" t="s">
        <v>33</v>
      </c>
      <c r="E30" s="32" t="s">
        <v>210</v>
      </c>
      <c r="F30" s="30" t="s">
        <v>211</v>
      </c>
      <c r="G30" s="33">
        <v>1</v>
      </c>
      <c r="H30" s="34">
        <v>61.790198000000004</v>
      </c>
      <c r="I30" s="34">
        <v>79.598133063600002</v>
      </c>
      <c r="J30" s="34">
        <v>61.790198000000004</v>
      </c>
      <c r="K30" s="34">
        <v>79.598133063600002</v>
      </c>
      <c r="L30" s="82"/>
      <c r="M30" s="63"/>
      <c r="N30" s="62"/>
      <c r="O30" s="62"/>
    </row>
    <row r="31" spans="2:15" x14ac:dyDescent="0.25">
      <c r="B31" s="30" t="s">
        <v>339</v>
      </c>
      <c r="C31" s="31" t="s">
        <v>139</v>
      </c>
      <c r="D31" s="31" t="s">
        <v>34</v>
      </c>
      <c r="E31" s="32" t="s">
        <v>207</v>
      </c>
      <c r="F31" s="30" t="s">
        <v>152</v>
      </c>
      <c r="G31" s="33">
        <v>25</v>
      </c>
      <c r="H31" s="34">
        <v>204.42399999999998</v>
      </c>
      <c r="I31" s="34">
        <v>263.33899679999996</v>
      </c>
      <c r="J31" s="34">
        <v>5110.5999999999995</v>
      </c>
      <c r="K31" s="34">
        <v>6583.4749199999987</v>
      </c>
      <c r="L31" s="82"/>
      <c r="M31" s="63"/>
      <c r="N31" s="62"/>
      <c r="O31" s="62"/>
    </row>
    <row r="32" spans="2:15" ht="25.5" x14ac:dyDescent="0.25">
      <c r="B32" s="30" t="s">
        <v>340</v>
      </c>
      <c r="C32" s="31" t="s">
        <v>139</v>
      </c>
      <c r="D32" s="31" t="s">
        <v>35</v>
      </c>
      <c r="E32" s="32" t="s">
        <v>330</v>
      </c>
      <c r="F32" s="30" t="s">
        <v>150</v>
      </c>
      <c r="G32" s="33">
        <v>10</v>
      </c>
      <c r="H32" s="34">
        <v>681.12</v>
      </c>
      <c r="I32" s="34">
        <v>877.41878399999996</v>
      </c>
      <c r="J32" s="34">
        <v>6811.2</v>
      </c>
      <c r="K32" s="34">
        <v>8774.1878399999987</v>
      </c>
      <c r="L32" s="82"/>
      <c r="M32" s="63"/>
      <c r="N32" s="62"/>
      <c r="O32" s="62"/>
    </row>
    <row r="33" spans="1:15" ht="25.5" x14ac:dyDescent="0.25">
      <c r="B33" s="30" t="s">
        <v>341</v>
      </c>
      <c r="C33" s="31" t="s">
        <v>139</v>
      </c>
      <c r="D33" s="31" t="s">
        <v>36</v>
      </c>
      <c r="E33" s="32" t="s">
        <v>835</v>
      </c>
      <c r="F33" s="30" t="s">
        <v>141</v>
      </c>
      <c r="G33" s="33">
        <v>1</v>
      </c>
      <c r="H33" s="34">
        <v>2798.9230708000005</v>
      </c>
      <c r="I33" s="34">
        <v>3605.5726998045607</v>
      </c>
      <c r="J33" s="34">
        <v>2798.9230708000005</v>
      </c>
      <c r="K33" s="34">
        <v>3605.5726998045607</v>
      </c>
      <c r="L33" s="82"/>
      <c r="M33" s="63"/>
      <c r="N33" s="62"/>
      <c r="O33" s="62"/>
    </row>
    <row r="34" spans="1:15" ht="25.5" x14ac:dyDescent="0.25">
      <c r="B34" s="30" t="s">
        <v>342</v>
      </c>
      <c r="C34" s="31" t="s">
        <v>143</v>
      </c>
      <c r="D34" s="31">
        <v>97881</v>
      </c>
      <c r="E34" s="32" t="s">
        <v>596</v>
      </c>
      <c r="F34" s="30" t="s">
        <v>597</v>
      </c>
      <c r="G34" s="33">
        <v>3</v>
      </c>
      <c r="H34" s="34">
        <v>125.07077500000001</v>
      </c>
      <c r="I34" s="34">
        <v>161.116172355</v>
      </c>
      <c r="J34" s="34">
        <v>375.21232500000002</v>
      </c>
      <c r="K34" s="34">
        <v>483.34851706500001</v>
      </c>
      <c r="L34" s="82"/>
      <c r="M34" s="63"/>
      <c r="N34" s="62"/>
      <c r="O34" s="62"/>
    </row>
    <row r="35" spans="1:15" x14ac:dyDescent="0.25">
      <c r="B35" s="30" t="s">
        <v>343</v>
      </c>
      <c r="C35" s="31" t="s">
        <v>143</v>
      </c>
      <c r="D35" s="31">
        <v>96985</v>
      </c>
      <c r="E35" s="32" t="s">
        <v>598</v>
      </c>
      <c r="F35" s="30" t="s">
        <v>597</v>
      </c>
      <c r="G35" s="33">
        <v>3</v>
      </c>
      <c r="H35" s="34">
        <v>83.228734000000003</v>
      </c>
      <c r="I35" s="34">
        <v>107.2152551388</v>
      </c>
      <c r="J35" s="34">
        <v>249.68620200000001</v>
      </c>
      <c r="K35" s="34">
        <v>321.64576541640002</v>
      </c>
      <c r="L35" s="82"/>
      <c r="M35" s="63"/>
      <c r="N35" s="62"/>
      <c r="O35" s="62"/>
    </row>
    <row r="36" spans="1:15" x14ac:dyDescent="0.25">
      <c r="B36" s="30" t="s">
        <v>345</v>
      </c>
      <c r="C36" s="31" t="s">
        <v>139</v>
      </c>
      <c r="D36" s="31" t="s">
        <v>37</v>
      </c>
      <c r="E36" s="32" t="s">
        <v>903</v>
      </c>
      <c r="F36" s="30" t="s">
        <v>597</v>
      </c>
      <c r="G36" s="33">
        <v>3</v>
      </c>
      <c r="H36" s="34">
        <v>43.108000000000004</v>
      </c>
      <c r="I36" s="34">
        <v>55.531725600000009</v>
      </c>
      <c r="J36" s="34">
        <v>129.32400000000001</v>
      </c>
      <c r="K36" s="34">
        <v>166.59517680000002</v>
      </c>
      <c r="L36" s="82"/>
      <c r="M36" s="63"/>
      <c r="N36" s="62"/>
      <c r="O36" s="62"/>
    </row>
    <row r="37" spans="1:15" ht="25.5" x14ac:dyDescent="0.25">
      <c r="B37" s="30" t="s">
        <v>346</v>
      </c>
      <c r="C37" s="31" t="s">
        <v>143</v>
      </c>
      <c r="D37" s="31">
        <v>96977</v>
      </c>
      <c r="E37" s="32" t="s">
        <v>599</v>
      </c>
      <c r="F37" s="30" t="s">
        <v>152</v>
      </c>
      <c r="G37" s="33">
        <v>9</v>
      </c>
      <c r="H37" s="34">
        <v>54.605818000000006</v>
      </c>
      <c r="I37" s="34">
        <v>70.343214747600015</v>
      </c>
      <c r="J37" s="34">
        <v>491.45236200000005</v>
      </c>
      <c r="K37" s="34">
        <v>633.0889327284001</v>
      </c>
      <c r="L37" s="82"/>
      <c r="M37" s="63"/>
      <c r="N37" s="62"/>
      <c r="O37" s="62"/>
    </row>
    <row r="38" spans="1:15" x14ac:dyDescent="0.25">
      <c r="B38" s="25">
        <v>3</v>
      </c>
      <c r="C38" s="26" t="s">
        <v>652</v>
      </c>
      <c r="D38" s="25"/>
      <c r="E38" s="65"/>
      <c r="F38" s="104"/>
      <c r="G38" s="105"/>
      <c r="H38" s="106"/>
      <c r="I38" s="107"/>
      <c r="J38" s="107"/>
      <c r="K38" s="29">
        <v>586580.55428494967</v>
      </c>
      <c r="L38" s="62"/>
      <c r="M38" s="63"/>
      <c r="N38" s="62"/>
      <c r="O38" s="62"/>
    </row>
    <row r="39" spans="1:15" x14ac:dyDescent="0.25">
      <c r="A39" s="92"/>
      <c r="B39" s="30" t="s">
        <v>391</v>
      </c>
      <c r="C39" s="31" t="s">
        <v>139</v>
      </c>
      <c r="D39" s="31" t="s">
        <v>39</v>
      </c>
      <c r="E39" s="32" t="s">
        <v>904</v>
      </c>
      <c r="F39" s="30" t="s">
        <v>597</v>
      </c>
      <c r="G39" s="33">
        <v>3</v>
      </c>
      <c r="H39" s="34">
        <v>1091.68</v>
      </c>
      <c r="I39" s="34">
        <v>1406.3021760000001</v>
      </c>
      <c r="J39" s="34">
        <v>3275.04</v>
      </c>
      <c r="K39" s="34">
        <v>4218.9065280000004</v>
      </c>
      <c r="L39" s="62"/>
      <c r="M39" s="63"/>
      <c r="N39" s="62"/>
      <c r="O39" s="62"/>
    </row>
    <row r="40" spans="1:15" ht="25.5" x14ac:dyDescent="0.25">
      <c r="B40" s="30" t="s">
        <v>392</v>
      </c>
      <c r="C40" s="31" t="s">
        <v>139</v>
      </c>
      <c r="D40" s="31" t="s">
        <v>42</v>
      </c>
      <c r="E40" s="32" t="s">
        <v>713</v>
      </c>
      <c r="F40" s="30" t="s">
        <v>597</v>
      </c>
      <c r="G40" s="33">
        <v>1</v>
      </c>
      <c r="H40" s="34">
        <v>204.89849299999997</v>
      </c>
      <c r="I40" s="34">
        <v>263.95023868259995</v>
      </c>
      <c r="J40" s="34">
        <v>204.89849299999997</v>
      </c>
      <c r="K40" s="34">
        <v>263.95023868259995</v>
      </c>
      <c r="L40" s="62"/>
      <c r="M40" s="63"/>
      <c r="N40" s="62"/>
      <c r="O40" s="62"/>
    </row>
    <row r="41" spans="1:15" x14ac:dyDescent="0.25">
      <c r="A41" s="92"/>
      <c r="B41" s="30" t="s">
        <v>393</v>
      </c>
      <c r="C41" s="31" t="s">
        <v>170</v>
      </c>
      <c r="D41" s="31" t="s">
        <v>53</v>
      </c>
      <c r="E41" s="32" t="s">
        <v>715</v>
      </c>
      <c r="F41" s="30" t="s">
        <v>141</v>
      </c>
      <c r="G41" s="33">
        <v>3</v>
      </c>
      <c r="H41" s="34">
        <v>5187.3706185000001</v>
      </c>
      <c r="I41" s="34">
        <v>6682.3708307516999</v>
      </c>
      <c r="J41" s="34">
        <v>15562.111855499999</v>
      </c>
      <c r="K41" s="34">
        <v>20047.112492255099</v>
      </c>
      <c r="L41" s="62"/>
      <c r="M41" s="63"/>
      <c r="N41" s="62"/>
      <c r="O41" s="62"/>
    </row>
    <row r="42" spans="1:15" x14ac:dyDescent="0.25">
      <c r="B42" s="30" t="s">
        <v>394</v>
      </c>
      <c r="C42" s="31" t="s">
        <v>139</v>
      </c>
      <c r="D42" s="31" t="s">
        <v>43</v>
      </c>
      <c r="E42" s="32" t="s">
        <v>811</v>
      </c>
      <c r="F42" s="30" t="s">
        <v>141</v>
      </c>
      <c r="G42" s="33">
        <v>3</v>
      </c>
      <c r="H42" s="34">
        <v>1304.5349999999999</v>
      </c>
      <c r="I42" s="34">
        <v>1680.5019869999999</v>
      </c>
      <c r="J42" s="34">
        <v>3913.6049999999996</v>
      </c>
      <c r="K42" s="34">
        <v>5041.5059609999998</v>
      </c>
      <c r="L42" s="62"/>
      <c r="M42" s="63"/>
      <c r="N42" s="62"/>
      <c r="O42" s="62"/>
    </row>
    <row r="43" spans="1:15" x14ac:dyDescent="0.25">
      <c r="B43" s="30" t="s">
        <v>396</v>
      </c>
      <c r="C43" s="31" t="s">
        <v>139</v>
      </c>
      <c r="D43" s="31" t="s">
        <v>44</v>
      </c>
      <c r="E43" s="32" t="s">
        <v>812</v>
      </c>
      <c r="F43" s="30" t="s">
        <v>141</v>
      </c>
      <c r="G43" s="33">
        <v>3</v>
      </c>
      <c r="H43" s="34">
        <v>161.41200000000001</v>
      </c>
      <c r="I43" s="34">
        <v>207.9309384</v>
      </c>
      <c r="J43" s="34">
        <v>484.23599999999999</v>
      </c>
      <c r="K43" s="34">
        <v>623.79281519999995</v>
      </c>
      <c r="L43" s="62"/>
      <c r="M43" s="63"/>
      <c r="N43" s="62"/>
      <c r="O43" s="62"/>
    </row>
    <row r="44" spans="1:15" x14ac:dyDescent="0.25">
      <c r="B44" s="30" t="s">
        <v>399</v>
      </c>
      <c r="C44" s="31" t="s">
        <v>170</v>
      </c>
      <c r="D44" s="31" t="s">
        <v>65</v>
      </c>
      <c r="E44" s="32" t="s">
        <v>226</v>
      </c>
      <c r="F44" s="30" t="s">
        <v>141</v>
      </c>
      <c r="G44" s="33">
        <v>3</v>
      </c>
      <c r="H44" s="34">
        <v>169.68333333333334</v>
      </c>
      <c r="I44" s="34">
        <v>218.58607000000001</v>
      </c>
      <c r="J44" s="34">
        <v>509.05</v>
      </c>
      <c r="K44" s="34">
        <v>655.75820999999996</v>
      </c>
      <c r="L44" s="62"/>
      <c r="M44" s="63"/>
      <c r="N44" s="62"/>
      <c r="O44" s="62"/>
    </row>
    <row r="45" spans="1:15" x14ac:dyDescent="0.25">
      <c r="B45" s="30" t="s">
        <v>401</v>
      </c>
      <c r="C45" s="31" t="s">
        <v>139</v>
      </c>
      <c r="D45" s="31" t="s">
        <v>45</v>
      </c>
      <c r="E45" s="32" t="s">
        <v>239</v>
      </c>
      <c r="F45" s="30" t="s">
        <v>141</v>
      </c>
      <c r="G45" s="33">
        <v>1</v>
      </c>
      <c r="H45" s="34">
        <v>858.98299999999995</v>
      </c>
      <c r="I45" s="34">
        <v>1106.5419006</v>
      </c>
      <c r="J45" s="34">
        <v>858.98299999999995</v>
      </c>
      <c r="K45" s="34">
        <v>1106.5419006</v>
      </c>
      <c r="L45" s="62"/>
      <c r="M45" s="63"/>
      <c r="N45" s="62"/>
      <c r="O45" s="62"/>
    </row>
    <row r="46" spans="1:15" x14ac:dyDescent="0.25">
      <c r="A46" s="92"/>
      <c r="B46" s="30" t="s">
        <v>404</v>
      </c>
      <c r="C46" s="31" t="s">
        <v>170</v>
      </c>
      <c r="D46" s="31" t="s">
        <v>592</v>
      </c>
      <c r="E46" s="32" t="s">
        <v>714</v>
      </c>
      <c r="F46" s="30" t="s">
        <v>141</v>
      </c>
      <c r="G46" s="33">
        <v>3</v>
      </c>
      <c r="H46" s="34">
        <v>14158.175079000001</v>
      </c>
      <c r="I46" s="34">
        <v>18238.561136767799</v>
      </c>
      <c r="J46" s="34">
        <v>42474.525237000002</v>
      </c>
      <c r="K46" s="34">
        <v>54715.683410303398</v>
      </c>
      <c r="L46" s="62"/>
      <c r="M46" s="63"/>
      <c r="N46" s="62"/>
      <c r="O46" s="62"/>
    </row>
    <row r="47" spans="1:15" ht="25.5" x14ac:dyDescent="0.25">
      <c r="B47" s="30" t="s">
        <v>407</v>
      </c>
      <c r="C47" s="31" t="s">
        <v>139</v>
      </c>
      <c r="D47" s="31" t="s">
        <v>46</v>
      </c>
      <c r="E47" s="32" t="s">
        <v>837</v>
      </c>
      <c r="F47" s="30" t="s">
        <v>141</v>
      </c>
      <c r="G47" s="33">
        <v>1</v>
      </c>
      <c r="H47" s="34">
        <v>37402.44</v>
      </c>
      <c r="I47" s="34">
        <v>48181.823208000002</v>
      </c>
      <c r="J47" s="34">
        <v>37402.44</v>
      </c>
      <c r="K47" s="34">
        <v>48181.823208000002</v>
      </c>
      <c r="L47" s="62"/>
      <c r="M47" s="63"/>
      <c r="N47" s="62"/>
      <c r="O47" s="62"/>
    </row>
    <row r="48" spans="1:15" ht="76.5" x14ac:dyDescent="0.25">
      <c r="B48" s="30" t="s">
        <v>409</v>
      </c>
      <c r="C48" s="31" t="s">
        <v>170</v>
      </c>
      <c r="D48" s="31" t="s">
        <v>88</v>
      </c>
      <c r="E48" s="32" t="s">
        <v>235</v>
      </c>
      <c r="F48" s="30" t="s">
        <v>141</v>
      </c>
      <c r="G48" s="33">
        <v>1</v>
      </c>
      <c r="H48" s="34">
        <v>24357.069999999996</v>
      </c>
      <c r="I48" s="34">
        <v>31376.777573999996</v>
      </c>
      <c r="J48" s="34">
        <v>24357.069999999996</v>
      </c>
      <c r="K48" s="34">
        <v>31376.777573999996</v>
      </c>
      <c r="L48" s="92"/>
      <c r="M48" s="63"/>
      <c r="N48" s="62"/>
      <c r="O48" s="62"/>
    </row>
    <row r="49" spans="1:15" x14ac:dyDescent="0.25">
      <c r="A49" s="92"/>
      <c r="B49" s="30" t="s">
        <v>581</v>
      </c>
      <c r="C49" s="31" t="s">
        <v>170</v>
      </c>
      <c r="D49" s="31" t="s">
        <v>66</v>
      </c>
      <c r="E49" s="32" t="s">
        <v>648</v>
      </c>
      <c r="F49" s="30" t="s">
        <v>141</v>
      </c>
      <c r="G49" s="33">
        <v>9</v>
      </c>
      <c r="H49" s="34">
        <v>261.0235437</v>
      </c>
      <c r="I49" s="34">
        <v>336.25052899434002</v>
      </c>
      <c r="J49" s="34">
        <v>2349.2118933000002</v>
      </c>
      <c r="K49" s="34">
        <v>3026.2547609490603</v>
      </c>
      <c r="L49" s="92"/>
      <c r="M49" s="63"/>
      <c r="N49" s="62"/>
      <c r="O49" s="62"/>
    </row>
    <row r="50" spans="1:15" x14ac:dyDescent="0.25">
      <c r="A50" s="92"/>
      <c r="B50" s="30" t="s">
        <v>582</v>
      </c>
      <c r="C50" s="31" t="s">
        <v>139</v>
      </c>
      <c r="D50" s="31" t="s">
        <v>48</v>
      </c>
      <c r="E50" s="32" t="s">
        <v>770</v>
      </c>
      <c r="F50" s="30" t="s">
        <v>141</v>
      </c>
      <c r="G50" s="33">
        <v>1</v>
      </c>
      <c r="H50" s="34">
        <v>137151.38136333335</v>
      </c>
      <c r="I50" s="34">
        <v>176678.40947224601</v>
      </c>
      <c r="J50" s="34">
        <v>137151.38136333335</v>
      </c>
      <c r="K50" s="34">
        <v>176678.40947224601</v>
      </c>
      <c r="L50" s="92"/>
      <c r="M50" s="63"/>
      <c r="N50" s="62"/>
      <c r="O50" s="62"/>
    </row>
    <row r="51" spans="1:15" ht="25.5" x14ac:dyDescent="0.25">
      <c r="A51" s="92"/>
      <c r="B51" s="30" t="s">
        <v>583</v>
      </c>
      <c r="C51" s="31" t="s">
        <v>170</v>
      </c>
      <c r="D51" s="31" t="s">
        <v>90</v>
      </c>
      <c r="E51" s="32" t="s">
        <v>800</v>
      </c>
      <c r="F51" s="30" t="s">
        <v>141</v>
      </c>
      <c r="G51" s="33">
        <v>3</v>
      </c>
      <c r="H51" s="34">
        <v>3111.6992789999999</v>
      </c>
      <c r="I51" s="34">
        <v>4008.4910112078001</v>
      </c>
      <c r="J51" s="34">
        <v>9335.0978369999993</v>
      </c>
      <c r="K51" s="34">
        <v>12025.473033623401</v>
      </c>
      <c r="L51" s="62"/>
      <c r="M51" s="63"/>
      <c r="N51" s="62"/>
      <c r="O51" s="62"/>
    </row>
    <row r="52" spans="1:15" x14ac:dyDescent="0.25">
      <c r="A52" s="92"/>
      <c r="B52" s="30" t="s">
        <v>584</v>
      </c>
      <c r="C52" s="31" t="s">
        <v>170</v>
      </c>
      <c r="D52" s="31" t="s">
        <v>95</v>
      </c>
      <c r="E52" s="32" t="s">
        <v>649</v>
      </c>
      <c r="F52" s="30" t="s">
        <v>141</v>
      </c>
      <c r="G52" s="33">
        <v>3</v>
      </c>
      <c r="H52" s="34">
        <v>658.40658870000004</v>
      </c>
      <c r="I52" s="34">
        <v>848.15936756334008</v>
      </c>
      <c r="J52" s="34">
        <v>1975.2197661</v>
      </c>
      <c r="K52" s="34">
        <v>2544.47810269002</v>
      </c>
      <c r="L52" s="62"/>
      <c r="M52" s="63"/>
      <c r="N52" s="62"/>
      <c r="O52" s="62"/>
    </row>
    <row r="53" spans="1:15" ht="25.5" x14ac:dyDescent="0.25">
      <c r="A53" s="92"/>
      <c r="B53" s="30" t="s">
        <v>585</v>
      </c>
      <c r="C53" s="31" t="s">
        <v>170</v>
      </c>
      <c r="D53" s="31" t="s">
        <v>116</v>
      </c>
      <c r="E53" s="32" t="s">
        <v>244</v>
      </c>
      <c r="F53" s="30" t="s">
        <v>141</v>
      </c>
      <c r="G53" s="33">
        <v>1</v>
      </c>
      <c r="H53" s="34">
        <v>412.91666666666669</v>
      </c>
      <c r="I53" s="34">
        <v>531.91925000000003</v>
      </c>
      <c r="J53" s="34">
        <v>412.91666666666669</v>
      </c>
      <c r="K53" s="34">
        <v>531.91925000000003</v>
      </c>
      <c r="L53" s="62"/>
      <c r="M53" s="63"/>
      <c r="N53" s="62"/>
      <c r="O53" s="62"/>
    </row>
    <row r="54" spans="1:15" ht="25.5" x14ac:dyDescent="0.25">
      <c r="A54" s="92"/>
      <c r="B54" s="30" t="s">
        <v>586</v>
      </c>
      <c r="C54" s="31" t="s">
        <v>139</v>
      </c>
      <c r="D54" s="31" t="s">
        <v>49</v>
      </c>
      <c r="E54" s="32" t="s">
        <v>699</v>
      </c>
      <c r="F54" s="30" t="s">
        <v>141</v>
      </c>
      <c r="G54" s="33">
        <v>1</v>
      </c>
      <c r="H54" s="34">
        <v>1767.74</v>
      </c>
      <c r="I54" s="34">
        <v>2277.2026679999999</v>
      </c>
      <c r="J54" s="34">
        <v>1767.74</v>
      </c>
      <c r="K54" s="34">
        <v>2277.2026679999999</v>
      </c>
      <c r="L54" s="92"/>
      <c r="M54" s="63"/>
      <c r="N54" s="62"/>
      <c r="O54" s="62"/>
    </row>
    <row r="55" spans="1:15" x14ac:dyDescent="0.25">
      <c r="A55" s="92"/>
      <c r="B55" s="30" t="s">
        <v>587</v>
      </c>
      <c r="C55" s="31" t="s">
        <v>170</v>
      </c>
      <c r="D55" s="31" t="s">
        <v>74</v>
      </c>
      <c r="E55" s="32" t="s">
        <v>798</v>
      </c>
      <c r="F55" s="30" t="s">
        <v>141</v>
      </c>
      <c r="G55" s="33">
        <v>3</v>
      </c>
      <c r="H55" s="34">
        <v>509.67710499999998</v>
      </c>
      <c r="I55" s="34">
        <v>656.56604666099997</v>
      </c>
      <c r="J55" s="34">
        <v>1529.0313149999999</v>
      </c>
      <c r="K55" s="34">
        <v>1969.6981399829999</v>
      </c>
      <c r="L55" s="92"/>
      <c r="M55" s="63"/>
      <c r="N55" s="62"/>
      <c r="O55" s="62"/>
    </row>
    <row r="56" spans="1:15" x14ac:dyDescent="0.25">
      <c r="A56" s="92"/>
      <c r="B56" s="30" t="s">
        <v>603</v>
      </c>
      <c r="C56" s="31" t="s">
        <v>139</v>
      </c>
      <c r="D56" s="31" t="s">
        <v>50</v>
      </c>
      <c r="E56" s="32" t="s">
        <v>291</v>
      </c>
      <c r="F56" s="30" t="s">
        <v>141</v>
      </c>
      <c r="G56" s="33">
        <v>10</v>
      </c>
      <c r="H56" s="34">
        <v>287.55700000000002</v>
      </c>
      <c r="I56" s="34">
        <v>370.43092740000003</v>
      </c>
      <c r="J56" s="34">
        <v>2875.57</v>
      </c>
      <c r="K56" s="34">
        <v>3704.3092740000002</v>
      </c>
      <c r="L56" s="92"/>
      <c r="M56" s="63"/>
      <c r="N56" s="62"/>
      <c r="O56" s="62"/>
    </row>
    <row r="57" spans="1:15" ht="25.5" x14ac:dyDescent="0.25">
      <c r="B57" s="30" t="s">
        <v>604</v>
      </c>
      <c r="C57" s="31" t="s">
        <v>139</v>
      </c>
      <c r="D57" s="31" t="s">
        <v>52</v>
      </c>
      <c r="E57" s="32" t="s">
        <v>759</v>
      </c>
      <c r="F57" s="30" t="s">
        <v>242</v>
      </c>
      <c r="G57" s="33">
        <v>10</v>
      </c>
      <c r="H57" s="34">
        <v>299.68</v>
      </c>
      <c r="I57" s="34">
        <v>386.047776</v>
      </c>
      <c r="J57" s="34">
        <v>2996.8</v>
      </c>
      <c r="K57" s="34">
        <v>3860.4777599999998</v>
      </c>
      <c r="L57" s="62"/>
      <c r="M57" s="63"/>
      <c r="N57" s="62"/>
      <c r="O57" s="62"/>
    </row>
    <row r="58" spans="1:15" x14ac:dyDescent="0.25">
      <c r="B58" s="30" t="s">
        <v>605</v>
      </c>
      <c r="C58" s="31" t="s">
        <v>139</v>
      </c>
      <c r="D58" s="31" t="s">
        <v>54</v>
      </c>
      <c r="E58" s="32" t="s">
        <v>303</v>
      </c>
      <c r="F58" s="30" t="s">
        <v>141</v>
      </c>
      <c r="G58" s="33">
        <v>1</v>
      </c>
      <c r="H58" s="34">
        <v>57.455000000000005</v>
      </c>
      <c r="I58" s="34">
        <v>74.013531000000015</v>
      </c>
      <c r="J58" s="34">
        <v>57.455000000000005</v>
      </c>
      <c r="K58" s="34">
        <v>74.013531000000015</v>
      </c>
      <c r="L58" s="62"/>
      <c r="M58" s="63"/>
      <c r="N58" s="62"/>
      <c r="O58" s="62"/>
    </row>
    <row r="59" spans="1:15" ht="25.5" x14ac:dyDescent="0.25">
      <c r="B59" s="30" t="s">
        <v>606</v>
      </c>
      <c r="C59" s="31" t="s">
        <v>167</v>
      </c>
      <c r="D59" s="31">
        <v>1201008360</v>
      </c>
      <c r="E59" s="32" t="s">
        <v>522</v>
      </c>
      <c r="F59" s="30" t="s">
        <v>152</v>
      </c>
      <c r="G59" s="33">
        <v>13.8</v>
      </c>
      <c r="H59" s="34">
        <v>552.57092880000005</v>
      </c>
      <c r="I59" s="34">
        <v>711.8218704801601</v>
      </c>
      <c r="J59" s="34">
        <v>7625.478817440001</v>
      </c>
      <c r="K59" s="34">
        <v>9823.1418126262106</v>
      </c>
      <c r="L59" s="62"/>
      <c r="M59" s="63"/>
      <c r="N59" s="62"/>
      <c r="O59" s="62"/>
    </row>
    <row r="60" spans="1:15" x14ac:dyDescent="0.25">
      <c r="B60" s="30" t="s">
        <v>607</v>
      </c>
      <c r="C60" s="31" t="s">
        <v>139</v>
      </c>
      <c r="D60" s="31" t="s">
        <v>55</v>
      </c>
      <c r="E60" s="32" t="s">
        <v>509</v>
      </c>
      <c r="F60" s="30" t="s">
        <v>141</v>
      </c>
      <c r="G60" s="33">
        <v>1</v>
      </c>
      <c r="H60" s="34">
        <v>54253.317999999992</v>
      </c>
      <c r="I60" s="34">
        <v>69889.12424759999</v>
      </c>
      <c r="J60" s="34">
        <v>54253.317999999992</v>
      </c>
      <c r="K60" s="34">
        <v>69889.12424759999</v>
      </c>
      <c r="L60" s="62"/>
      <c r="M60" s="63"/>
      <c r="N60" s="62"/>
      <c r="O60" s="62"/>
    </row>
    <row r="61" spans="1:15" ht="25.5" x14ac:dyDescent="0.25">
      <c r="B61" s="30" t="s">
        <v>608</v>
      </c>
      <c r="C61" s="31" t="s">
        <v>143</v>
      </c>
      <c r="D61" s="31">
        <v>94216</v>
      </c>
      <c r="E61" s="32" t="s">
        <v>554</v>
      </c>
      <c r="F61" s="30" t="s">
        <v>242</v>
      </c>
      <c r="G61" s="33">
        <v>69.539999999999992</v>
      </c>
      <c r="H61" s="34">
        <v>229.12613999999999</v>
      </c>
      <c r="I61" s="34">
        <v>295.16029354799997</v>
      </c>
      <c r="J61" s="34">
        <v>15933.431775599998</v>
      </c>
      <c r="K61" s="34">
        <v>20525.446813327915</v>
      </c>
      <c r="L61" s="62"/>
      <c r="M61" s="63"/>
      <c r="N61" s="62"/>
      <c r="O61" s="62"/>
    </row>
    <row r="62" spans="1:15" ht="38.25" x14ac:dyDescent="0.25">
      <c r="B62" s="30" t="s">
        <v>622</v>
      </c>
      <c r="C62" s="31" t="s">
        <v>143</v>
      </c>
      <c r="D62" s="31">
        <v>87620</v>
      </c>
      <c r="E62" s="32" t="s">
        <v>566</v>
      </c>
      <c r="F62" s="30" t="s">
        <v>242</v>
      </c>
      <c r="G62" s="33">
        <v>59</v>
      </c>
      <c r="H62" s="34">
        <v>29.89141</v>
      </c>
      <c r="I62" s="34">
        <v>38.506114361999998</v>
      </c>
      <c r="J62" s="34">
        <v>1763.59319</v>
      </c>
      <c r="K62" s="34">
        <v>2271.860747358</v>
      </c>
      <c r="L62" s="62"/>
      <c r="M62" s="63"/>
      <c r="N62" s="62"/>
      <c r="O62" s="62"/>
    </row>
    <row r="63" spans="1:15" ht="25.5" x14ac:dyDescent="0.25">
      <c r="B63" s="30" t="s">
        <v>623</v>
      </c>
      <c r="C63" s="31" t="s">
        <v>143</v>
      </c>
      <c r="D63" s="31">
        <v>94994</v>
      </c>
      <c r="E63" s="32" t="s">
        <v>561</v>
      </c>
      <c r="F63" s="30" t="s">
        <v>242</v>
      </c>
      <c r="G63" s="33">
        <v>59</v>
      </c>
      <c r="H63" s="34">
        <v>96.498643000000001</v>
      </c>
      <c r="I63" s="34">
        <v>124.3095519126</v>
      </c>
      <c r="J63" s="34">
        <v>5693.4199369999997</v>
      </c>
      <c r="K63" s="34">
        <v>7334.2635628434</v>
      </c>
      <c r="L63" s="62"/>
      <c r="M63" s="63"/>
      <c r="N63" s="62"/>
      <c r="O63" s="62"/>
    </row>
    <row r="64" spans="1:15" x14ac:dyDescent="0.25">
      <c r="B64" s="30" t="s">
        <v>624</v>
      </c>
      <c r="C64" s="31" t="s">
        <v>170</v>
      </c>
      <c r="D64" s="31" t="s">
        <v>75</v>
      </c>
      <c r="E64" s="32" t="s">
        <v>716</v>
      </c>
      <c r="F64" s="30" t="s">
        <v>141</v>
      </c>
      <c r="G64" s="33">
        <v>59</v>
      </c>
      <c r="H64" s="34">
        <v>888.93</v>
      </c>
      <c r="I64" s="34">
        <v>1145.1196259999999</v>
      </c>
      <c r="J64" s="34">
        <v>52446.869999999995</v>
      </c>
      <c r="K64" s="34">
        <v>67562.057933999997</v>
      </c>
      <c r="L64" s="62"/>
      <c r="M64" s="63"/>
      <c r="N64" s="62"/>
      <c r="O64" s="62"/>
    </row>
    <row r="65" spans="2:15" x14ac:dyDescent="0.25">
      <c r="B65" s="30" t="s">
        <v>625</v>
      </c>
      <c r="C65" s="31" t="s">
        <v>170</v>
      </c>
      <c r="D65" s="31" t="s">
        <v>76</v>
      </c>
      <c r="E65" s="32" t="s">
        <v>717</v>
      </c>
      <c r="F65" s="30" t="s">
        <v>141</v>
      </c>
      <c r="G65" s="33">
        <v>1</v>
      </c>
      <c r="H65" s="34">
        <v>785.86</v>
      </c>
      <c r="I65" s="34">
        <v>1012.3448520000001</v>
      </c>
      <c r="J65" s="34">
        <v>785.86</v>
      </c>
      <c r="K65" s="34">
        <v>1012.3448520000001</v>
      </c>
      <c r="L65" s="62"/>
      <c r="M65" s="63"/>
      <c r="N65" s="62"/>
      <c r="O65" s="62"/>
    </row>
    <row r="66" spans="2:15" ht="25.5" x14ac:dyDescent="0.25">
      <c r="B66" s="30" t="s">
        <v>626</v>
      </c>
      <c r="C66" s="31" t="s">
        <v>170</v>
      </c>
      <c r="D66" s="31" t="s">
        <v>593</v>
      </c>
      <c r="E66" s="32" t="s">
        <v>718</v>
      </c>
      <c r="F66" s="30" t="s">
        <v>141</v>
      </c>
      <c r="G66" s="33">
        <v>1</v>
      </c>
      <c r="H66" s="34">
        <v>573.41999999999996</v>
      </c>
      <c r="I66" s="34">
        <v>738.67964399999994</v>
      </c>
      <c r="J66" s="34">
        <v>573.41999999999996</v>
      </c>
      <c r="K66" s="34">
        <v>738.67964399999994</v>
      </c>
      <c r="L66" s="62"/>
      <c r="M66" s="63"/>
      <c r="N66" s="62"/>
      <c r="O66" s="62"/>
    </row>
    <row r="67" spans="2:15" x14ac:dyDescent="0.25">
      <c r="B67" s="30" t="s">
        <v>628</v>
      </c>
      <c r="C67" s="31" t="s">
        <v>170</v>
      </c>
      <c r="D67" s="31" t="s">
        <v>719</v>
      </c>
      <c r="E67" s="32" t="s">
        <v>720</v>
      </c>
      <c r="F67" s="30" t="s">
        <v>141</v>
      </c>
      <c r="G67" s="33">
        <v>5</v>
      </c>
      <c r="H67" s="34">
        <v>637.55999999999995</v>
      </c>
      <c r="I67" s="34">
        <v>821.30479199999991</v>
      </c>
      <c r="J67" s="34">
        <v>3187.7999999999997</v>
      </c>
      <c r="K67" s="34">
        <v>4106.5239599999995</v>
      </c>
      <c r="L67" s="62"/>
      <c r="M67" s="63"/>
      <c r="N67" s="62"/>
      <c r="O67" s="62"/>
    </row>
    <row r="68" spans="2:15" ht="25.5" x14ac:dyDescent="0.25">
      <c r="B68" s="30" t="s">
        <v>723</v>
      </c>
      <c r="C68" s="31" t="s">
        <v>170</v>
      </c>
      <c r="D68" s="31" t="s">
        <v>721</v>
      </c>
      <c r="E68" s="32" t="s">
        <v>722</v>
      </c>
      <c r="F68" s="30" t="s">
        <v>141</v>
      </c>
      <c r="G68" s="33">
        <v>3</v>
      </c>
      <c r="H68" s="34">
        <v>758.44</v>
      </c>
      <c r="I68" s="34">
        <v>977.02240800000004</v>
      </c>
      <c r="J68" s="34">
        <v>2275.3200000000002</v>
      </c>
      <c r="K68" s="34">
        <v>2931.0672240000004</v>
      </c>
    </row>
    <row r="69" spans="2:15" ht="25.5" x14ac:dyDescent="0.25">
      <c r="B69" s="30" t="s">
        <v>724</v>
      </c>
      <c r="C69" s="31" t="s">
        <v>143</v>
      </c>
      <c r="D69" s="31">
        <v>94807</v>
      </c>
      <c r="E69" s="32" t="s">
        <v>332</v>
      </c>
      <c r="F69" s="30" t="s">
        <v>141</v>
      </c>
      <c r="G69" s="33">
        <v>3</v>
      </c>
      <c r="H69" s="34">
        <v>656.19568000000004</v>
      </c>
      <c r="I69" s="34">
        <v>845.31127497600005</v>
      </c>
      <c r="J69" s="34">
        <v>1968.5870400000001</v>
      </c>
      <c r="K69" s="34">
        <v>2535.9338249279999</v>
      </c>
    </row>
    <row r="70" spans="2:15" ht="25.5" x14ac:dyDescent="0.25">
      <c r="B70" s="30" t="s">
        <v>733</v>
      </c>
      <c r="C70" s="31" t="s">
        <v>139</v>
      </c>
      <c r="D70" s="31" t="s">
        <v>62</v>
      </c>
      <c r="E70" s="32" t="s">
        <v>726</v>
      </c>
      <c r="F70" s="30" t="s">
        <v>141</v>
      </c>
      <c r="G70" s="33">
        <v>1</v>
      </c>
      <c r="H70" s="34">
        <v>1228.3945773599999</v>
      </c>
      <c r="I70" s="34">
        <v>1582.4178945551519</v>
      </c>
      <c r="J70" s="34">
        <v>1228.3945773599999</v>
      </c>
      <c r="K70" s="34">
        <v>1582.4178945551519</v>
      </c>
      <c r="L70" s="62"/>
      <c r="M70" s="63"/>
      <c r="N70" s="62"/>
      <c r="O70" s="62"/>
    </row>
    <row r="71" spans="2:15" ht="25.5" x14ac:dyDescent="0.25">
      <c r="B71" s="30" t="s">
        <v>725</v>
      </c>
      <c r="C71" s="31" t="s">
        <v>139</v>
      </c>
      <c r="D71" s="31" t="s">
        <v>36</v>
      </c>
      <c r="E71" s="32" t="s">
        <v>835</v>
      </c>
      <c r="F71" s="30" t="s">
        <v>141</v>
      </c>
      <c r="G71" s="33">
        <v>3</v>
      </c>
      <c r="H71" s="34">
        <v>2798.9230708000005</v>
      </c>
      <c r="I71" s="34">
        <v>3605.5726998045607</v>
      </c>
      <c r="J71" s="34">
        <v>8396.7692124000023</v>
      </c>
      <c r="K71" s="34">
        <v>10816.718099413682</v>
      </c>
      <c r="L71" s="62"/>
      <c r="M71" s="63"/>
      <c r="N71" s="62"/>
      <c r="O71" s="62"/>
    </row>
    <row r="72" spans="2:15" ht="25.5" x14ac:dyDescent="0.25">
      <c r="B72" s="30" t="s">
        <v>734</v>
      </c>
      <c r="C72" s="31" t="s">
        <v>170</v>
      </c>
      <c r="D72" s="31" t="s">
        <v>827</v>
      </c>
      <c r="E72" s="32" t="s">
        <v>275</v>
      </c>
      <c r="F72" s="30" t="s">
        <v>141</v>
      </c>
      <c r="G72" s="33">
        <v>3</v>
      </c>
      <c r="H72" s="34">
        <v>356.57</v>
      </c>
      <c r="I72" s="34">
        <v>459.33347400000002</v>
      </c>
      <c r="J72" s="34">
        <v>1069.71</v>
      </c>
      <c r="K72" s="34">
        <v>1378.0004220000001</v>
      </c>
      <c r="L72" s="62"/>
      <c r="M72" s="63"/>
      <c r="N72" s="62"/>
      <c r="O72" s="62"/>
    </row>
    <row r="73" spans="2:15" ht="25.5" x14ac:dyDescent="0.25">
      <c r="B73" s="30" t="s">
        <v>747</v>
      </c>
      <c r="C73" s="31" t="s">
        <v>170</v>
      </c>
      <c r="D73" s="31" t="s">
        <v>828</v>
      </c>
      <c r="E73" s="32" t="s">
        <v>277</v>
      </c>
      <c r="F73" s="30" t="s">
        <v>141</v>
      </c>
      <c r="G73" s="33">
        <v>3</v>
      </c>
      <c r="H73" s="34">
        <v>450.85666666666702</v>
      </c>
      <c r="I73" s="34">
        <v>580.79355800000042</v>
      </c>
      <c r="J73" s="34">
        <v>1352.5700000000011</v>
      </c>
      <c r="K73" s="34">
        <v>1742.3806740000014</v>
      </c>
      <c r="L73" s="62"/>
      <c r="M73" s="63"/>
      <c r="N73" s="62"/>
      <c r="O73" s="62"/>
    </row>
    <row r="74" spans="2:15" ht="25.5" x14ac:dyDescent="0.25">
      <c r="B74" s="30" t="s">
        <v>748</v>
      </c>
      <c r="C74" s="31" t="s">
        <v>170</v>
      </c>
      <c r="D74" s="31" t="s">
        <v>829</v>
      </c>
      <c r="E74" s="32" t="s">
        <v>280</v>
      </c>
      <c r="F74" s="30" t="s">
        <v>141</v>
      </c>
      <c r="G74" s="33">
        <v>42</v>
      </c>
      <c r="H74" s="34">
        <v>24.13</v>
      </c>
      <c r="I74" s="34">
        <v>31.084266</v>
      </c>
      <c r="J74" s="34">
        <v>1013.4599999999999</v>
      </c>
      <c r="K74" s="34">
        <v>1305.539172</v>
      </c>
      <c r="L74" s="62"/>
      <c r="M74" s="63"/>
      <c r="N74" s="62"/>
      <c r="O74" s="62"/>
    </row>
    <row r="75" spans="2:15" x14ac:dyDescent="0.25">
      <c r="B75" s="30" t="s">
        <v>749</v>
      </c>
      <c r="C75" s="31" t="s">
        <v>139</v>
      </c>
      <c r="D75" s="31" t="s">
        <v>588</v>
      </c>
      <c r="E75" s="32" t="s">
        <v>283</v>
      </c>
      <c r="F75" s="30" t="s">
        <v>141</v>
      </c>
      <c r="G75" s="33">
        <v>3</v>
      </c>
      <c r="H75" s="34">
        <v>34.463999999999999</v>
      </c>
      <c r="I75" s="34">
        <v>44.396524800000002</v>
      </c>
      <c r="J75" s="34">
        <v>103.392</v>
      </c>
      <c r="K75" s="34">
        <v>133.1895744</v>
      </c>
      <c r="L75" s="62"/>
      <c r="M75" s="63"/>
      <c r="N75" s="62"/>
      <c r="O75" s="62"/>
    </row>
    <row r="76" spans="2:15" x14ac:dyDescent="0.25">
      <c r="B76" s="30" t="s">
        <v>750</v>
      </c>
      <c r="C76" s="31" t="s">
        <v>139</v>
      </c>
      <c r="D76" s="31" t="s">
        <v>63</v>
      </c>
      <c r="E76" s="32" t="s">
        <v>286</v>
      </c>
      <c r="F76" s="30" t="s">
        <v>141</v>
      </c>
      <c r="G76" s="33">
        <v>4</v>
      </c>
      <c r="H76" s="34">
        <v>34.463999999999999</v>
      </c>
      <c r="I76" s="34">
        <v>44.396524800000002</v>
      </c>
      <c r="J76" s="34">
        <v>137.85599999999999</v>
      </c>
      <c r="K76" s="34">
        <v>177.58609920000001</v>
      </c>
      <c r="L76" s="62"/>
      <c r="M76" s="63"/>
      <c r="N76" s="62"/>
      <c r="O76" s="62"/>
    </row>
    <row r="77" spans="2:15" ht="25.5" x14ac:dyDescent="0.25">
      <c r="B77" s="30" t="s">
        <v>751</v>
      </c>
      <c r="C77" s="31" t="s">
        <v>139</v>
      </c>
      <c r="D77" s="31" t="s">
        <v>67</v>
      </c>
      <c r="E77" s="32" t="s">
        <v>735</v>
      </c>
      <c r="F77" s="30" t="s">
        <v>141</v>
      </c>
      <c r="G77" s="33">
        <v>1</v>
      </c>
      <c r="H77" s="34">
        <v>34.463999999999999</v>
      </c>
      <c r="I77" s="34">
        <v>44.396524800000002</v>
      </c>
      <c r="J77" s="34">
        <v>34.463999999999999</v>
      </c>
      <c r="K77" s="34">
        <v>44.396524800000002</v>
      </c>
      <c r="L77" s="62"/>
      <c r="M77" s="63"/>
      <c r="N77" s="62"/>
      <c r="O77" s="62"/>
    </row>
    <row r="78" spans="2:15" x14ac:dyDescent="0.25">
      <c r="B78" s="30" t="s">
        <v>752</v>
      </c>
      <c r="C78" s="31" t="s">
        <v>139</v>
      </c>
      <c r="D78" s="31" t="s">
        <v>68</v>
      </c>
      <c r="E78" s="32" t="s">
        <v>311</v>
      </c>
      <c r="F78" s="30" t="s">
        <v>141</v>
      </c>
      <c r="G78" s="33">
        <v>3</v>
      </c>
      <c r="H78" s="34">
        <v>295.286</v>
      </c>
      <c r="I78" s="34">
        <v>380.3874252</v>
      </c>
      <c r="J78" s="34">
        <v>885.85799999999995</v>
      </c>
      <c r="K78" s="34">
        <v>1141.1622755999999</v>
      </c>
      <c r="L78" s="62"/>
      <c r="M78" s="63"/>
      <c r="N78" s="62"/>
      <c r="O78" s="62"/>
    </row>
    <row r="79" spans="2:15" x14ac:dyDescent="0.25">
      <c r="B79" s="30" t="s">
        <v>753</v>
      </c>
      <c r="C79" s="31" t="s">
        <v>139</v>
      </c>
      <c r="D79" s="31" t="s">
        <v>69</v>
      </c>
      <c r="E79" s="32" t="s">
        <v>758</v>
      </c>
      <c r="F79" s="30" t="s">
        <v>141</v>
      </c>
      <c r="G79" s="33">
        <v>1</v>
      </c>
      <c r="H79" s="34">
        <v>673.21699999999998</v>
      </c>
      <c r="I79" s="34">
        <v>867.23813940000002</v>
      </c>
      <c r="J79" s="34">
        <v>673.21699999999998</v>
      </c>
      <c r="K79" s="34">
        <v>867.23813940000002</v>
      </c>
      <c r="L79" s="62"/>
      <c r="M79" s="63"/>
      <c r="N79" s="62"/>
      <c r="O79" s="62"/>
    </row>
    <row r="80" spans="2:15" ht="25.5" x14ac:dyDescent="0.25">
      <c r="B80" s="30" t="s">
        <v>754</v>
      </c>
      <c r="C80" s="31" t="s">
        <v>143</v>
      </c>
      <c r="D80" s="31" t="s">
        <v>737</v>
      </c>
      <c r="E80" s="32" t="s">
        <v>738</v>
      </c>
      <c r="F80" s="30" t="s">
        <v>141</v>
      </c>
      <c r="G80" s="33">
        <v>1</v>
      </c>
      <c r="H80" s="34">
        <v>843.93716399999994</v>
      </c>
      <c r="I80" s="34">
        <v>1087.1598546647999</v>
      </c>
      <c r="J80" s="34">
        <v>843.93716399999994</v>
      </c>
      <c r="K80" s="34">
        <v>1087.1598546647999</v>
      </c>
      <c r="L80" s="62"/>
      <c r="M80" s="63"/>
      <c r="N80" s="62"/>
      <c r="O80" s="62"/>
    </row>
    <row r="81" spans="1:15" x14ac:dyDescent="0.25">
      <c r="A81" s="92"/>
      <c r="B81" s="30" t="s">
        <v>755</v>
      </c>
      <c r="C81" s="31" t="s">
        <v>170</v>
      </c>
      <c r="D81" s="31" t="s">
        <v>830</v>
      </c>
      <c r="E81" s="32" t="s">
        <v>803</v>
      </c>
      <c r="F81" s="30" t="s">
        <v>141</v>
      </c>
      <c r="G81" s="33">
        <v>3</v>
      </c>
      <c r="H81" s="34">
        <v>632.79999999999995</v>
      </c>
      <c r="I81" s="34">
        <v>815.17295999999999</v>
      </c>
      <c r="J81" s="34">
        <v>1898.3999999999999</v>
      </c>
      <c r="K81" s="34">
        <v>2445.5188800000001</v>
      </c>
      <c r="L81" s="92"/>
      <c r="M81" s="63"/>
      <c r="N81" s="62"/>
      <c r="O81" s="62"/>
    </row>
    <row r="82" spans="1:15" x14ac:dyDescent="0.25">
      <c r="A82" s="92"/>
      <c r="B82" s="30" t="s">
        <v>756</v>
      </c>
      <c r="C82" s="31" t="s">
        <v>170</v>
      </c>
      <c r="D82" s="31" t="s">
        <v>831</v>
      </c>
      <c r="E82" s="32" t="s">
        <v>804</v>
      </c>
      <c r="F82" s="30" t="s">
        <v>309</v>
      </c>
      <c r="G82" s="33">
        <v>1</v>
      </c>
      <c r="H82" s="34">
        <v>1639.105</v>
      </c>
      <c r="I82" s="34">
        <v>2111.4950610000001</v>
      </c>
      <c r="J82" s="34">
        <v>1639.105</v>
      </c>
      <c r="K82" s="34">
        <v>2111.4950610000001</v>
      </c>
      <c r="L82" s="92"/>
      <c r="M82" s="63"/>
      <c r="N82" s="62"/>
      <c r="O82" s="62"/>
    </row>
    <row r="83" spans="1:15" x14ac:dyDescent="0.25">
      <c r="B83" s="30" t="s">
        <v>757</v>
      </c>
      <c r="C83" s="31" t="s">
        <v>139</v>
      </c>
      <c r="D83" s="31" t="s">
        <v>91</v>
      </c>
      <c r="E83" s="32" t="s">
        <v>247</v>
      </c>
      <c r="F83" s="30" t="s">
        <v>141</v>
      </c>
      <c r="G83" s="33">
        <v>1</v>
      </c>
      <c r="H83" s="34">
        <v>72.363500000000002</v>
      </c>
      <c r="I83" s="34">
        <v>93.218660700000001</v>
      </c>
      <c r="J83" s="34">
        <v>72.363500000000002</v>
      </c>
      <c r="K83" s="34">
        <v>93.218660700000001</v>
      </c>
      <c r="L83" s="62"/>
      <c r="M83" s="63"/>
      <c r="N83" s="62"/>
      <c r="O83" s="62"/>
    </row>
    <row r="84" spans="1:15" x14ac:dyDescent="0.25">
      <c r="B84" s="25">
        <v>4</v>
      </c>
      <c r="C84" s="26" t="s">
        <v>840</v>
      </c>
      <c r="D84" s="25"/>
      <c r="E84" s="65"/>
      <c r="F84" s="104"/>
      <c r="G84" s="105"/>
      <c r="H84" s="106"/>
      <c r="I84" s="108"/>
      <c r="J84" s="108"/>
      <c r="K84" s="60">
        <v>49331.864651581411</v>
      </c>
      <c r="L84" s="62"/>
      <c r="M84" s="63"/>
      <c r="N84" s="62"/>
      <c r="O84" s="62"/>
    </row>
    <row r="85" spans="1:15" ht="25.5" x14ac:dyDescent="0.25">
      <c r="B85" s="30" t="s">
        <v>412</v>
      </c>
      <c r="C85" s="31" t="s">
        <v>170</v>
      </c>
      <c r="D85" s="31" t="s">
        <v>832</v>
      </c>
      <c r="E85" s="32" t="s">
        <v>344</v>
      </c>
      <c r="F85" s="30" t="s">
        <v>141</v>
      </c>
      <c r="G85" s="33">
        <v>1</v>
      </c>
      <c r="H85" s="34">
        <v>9098.1766666666699</v>
      </c>
      <c r="I85" s="34">
        <v>11720.271182000004</v>
      </c>
      <c r="J85" s="34">
        <v>9098.1766666666699</v>
      </c>
      <c r="K85" s="34">
        <v>11720.271182000004</v>
      </c>
      <c r="L85" s="62"/>
      <c r="M85" s="63"/>
      <c r="N85" s="62"/>
      <c r="O85" s="62"/>
    </row>
    <row r="86" spans="1:15" ht="25.5" x14ac:dyDescent="0.25">
      <c r="B86" s="30" t="s">
        <v>413</v>
      </c>
      <c r="C86" s="31" t="s">
        <v>143</v>
      </c>
      <c r="D86" s="31" t="s">
        <v>100</v>
      </c>
      <c r="E86" s="32" t="s">
        <v>386</v>
      </c>
      <c r="F86" s="30" t="s">
        <v>141</v>
      </c>
      <c r="G86" s="33">
        <v>1</v>
      </c>
      <c r="H86" s="34">
        <v>149.27849900000001</v>
      </c>
      <c r="I86" s="34">
        <v>192.3005624118</v>
      </c>
      <c r="J86" s="34">
        <v>149.27849900000001</v>
      </c>
      <c r="K86" s="34">
        <v>192.3005624118</v>
      </c>
      <c r="L86" s="62"/>
      <c r="M86" s="63"/>
      <c r="N86" s="62"/>
      <c r="O86" s="62"/>
    </row>
    <row r="87" spans="1:15" x14ac:dyDescent="0.25">
      <c r="B87" s="30" t="s">
        <v>414</v>
      </c>
      <c r="C87" s="31" t="s">
        <v>139</v>
      </c>
      <c r="D87" s="31" t="s">
        <v>484</v>
      </c>
      <c r="E87" s="32" t="s">
        <v>306</v>
      </c>
      <c r="F87" s="30" t="s">
        <v>141</v>
      </c>
      <c r="G87" s="33">
        <v>4</v>
      </c>
      <c r="H87" s="34">
        <v>473.01499999999999</v>
      </c>
      <c r="I87" s="34">
        <v>609.33792299999993</v>
      </c>
      <c r="J87" s="34">
        <v>1892.06</v>
      </c>
      <c r="K87" s="34">
        <v>2437.3516919999997</v>
      </c>
      <c r="L87" s="62"/>
      <c r="M87" s="63"/>
      <c r="N87" s="62"/>
      <c r="O87" s="62"/>
    </row>
    <row r="88" spans="1:15" ht="25.5" x14ac:dyDescent="0.25">
      <c r="B88" s="30" t="s">
        <v>415</v>
      </c>
      <c r="C88" s="31" t="s">
        <v>143</v>
      </c>
      <c r="D88" s="31">
        <v>95801</v>
      </c>
      <c r="E88" s="32" t="s">
        <v>512</v>
      </c>
      <c r="F88" s="30" t="s">
        <v>141</v>
      </c>
      <c r="G88" s="33">
        <v>9</v>
      </c>
      <c r="H88" s="34">
        <v>32.080511999999999</v>
      </c>
      <c r="I88" s="34">
        <v>41.326115558399998</v>
      </c>
      <c r="J88" s="34">
        <v>288.72460799999999</v>
      </c>
      <c r="K88" s="34">
        <v>371.93504002559996</v>
      </c>
      <c r="L88" s="62"/>
      <c r="M88" s="63"/>
      <c r="N88" s="62"/>
      <c r="O88" s="62"/>
    </row>
    <row r="89" spans="1:15" ht="25.5" x14ac:dyDescent="0.25">
      <c r="B89" s="30" t="s">
        <v>416</v>
      </c>
      <c r="C89" s="31" t="s">
        <v>139</v>
      </c>
      <c r="D89" s="31" t="s">
        <v>92</v>
      </c>
      <c r="E89" s="32" t="s">
        <v>762</v>
      </c>
      <c r="F89" s="30" t="s">
        <v>141</v>
      </c>
      <c r="G89" s="33">
        <v>1</v>
      </c>
      <c r="H89" s="34">
        <v>58.260511999999999</v>
      </c>
      <c r="I89" s="34">
        <v>75.051191558399992</v>
      </c>
      <c r="J89" s="34">
        <v>58.260511999999999</v>
      </c>
      <c r="K89" s="34">
        <v>75.051191558399992</v>
      </c>
      <c r="L89" s="62"/>
      <c r="M89" s="63"/>
      <c r="N89" s="62"/>
      <c r="O89" s="62"/>
    </row>
    <row r="90" spans="1:15" ht="25.5" x14ac:dyDescent="0.25">
      <c r="B90" s="30" t="s">
        <v>417</v>
      </c>
      <c r="C90" s="31" t="s">
        <v>139</v>
      </c>
      <c r="D90" s="31" t="s">
        <v>93</v>
      </c>
      <c r="E90" s="32" t="s">
        <v>767</v>
      </c>
      <c r="F90" s="30" t="s">
        <v>141</v>
      </c>
      <c r="G90" s="33">
        <v>2</v>
      </c>
      <c r="H90" s="34">
        <v>65.660511999999997</v>
      </c>
      <c r="I90" s="34">
        <v>84.583871558399991</v>
      </c>
      <c r="J90" s="34">
        <v>131.32102399999999</v>
      </c>
      <c r="K90" s="34">
        <v>169.16774311679998</v>
      </c>
      <c r="L90" s="62"/>
      <c r="M90" s="63"/>
      <c r="N90" s="62"/>
      <c r="O90" s="62"/>
    </row>
    <row r="91" spans="1:15" x14ac:dyDescent="0.25">
      <c r="B91" s="30" t="s">
        <v>419</v>
      </c>
      <c r="C91" s="31" t="s">
        <v>139</v>
      </c>
      <c r="D91" s="31" t="s">
        <v>94</v>
      </c>
      <c r="E91" s="32" t="s">
        <v>518</v>
      </c>
      <c r="F91" s="30" t="s">
        <v>152</v>
      </c>
      <c r="G91" s="33">
        <v>28</v>
      </c>
      <c r="H91" s="34">
        <v>37.302</v>
      </c>
      <c r="I91" s="34">
        <v>48.052436399999998</v>
      </c>
      <c r="J91" s="34">
        <v>1044.4559999999999</v>
      </c>
      <c r="K91" s="34">
        <v>1345.4682192</v>
      </c>
      <c r="L91" s="62"/>
      <c r="M91" s="63"/>
      <c r="N91" s="62"/>
      <c r="O91" s="62"/>
    </row>
    <row r="92" spans="1:15" ht="25.5" x14ac:dyDescent="0.25">
      <c r="B92" s="30" t="s">
        <v>421</v>
      </c>
      <c r="C92" s="31" t="s">
        <v>143</v>
      </c>
      <c r="D92" s="31" t="s">
        <v>57</v>
      </c>
      <c r="E92" s="32" t="s">
        <v>250</v>
      </c>
      <c r="F92" s="30" t="s">
        <v>152</v>
      </c>
      <c r="G92" s="33">
        <v>90</v>
      </c>
      <c r="H92" s="34">
        <v>3.9360299999999997</v>
      </c>
      <c r="I92" s="34">
        <v>5.070393846</v>
      </c>
      <c r="J92" s="34">
        <v>354.24269999999996</v>
      </c>
      <c r="K92" s="34">
        <v>456.33544613999999</v>
      </c>
      <c r="L92" s="62"/>
      <c r="M92" s="63"/>
      <c r="N92" s="62"/>
      <c r="O92" s="62"/>
    </row>
    <row r="93" spans="1:15" ht="25.5" x14ac:dyDescent="0.25">
      <c r="B93" s="30" t="s">
        <v>422</v>
      </c>
      <c r="C93" s="31" t="s">
        <v>143</v>
      </c>
      <c r="D93" s="31" t="s">
        <v>780</v>
      </c>
      <c r="E93" s="32" t="s">
        <v>601</v>
      </c>
      <c r="F93" s="30" t="s">
        <v>141</v>
      </c>
      <c r="G93" s="33">
        <v>1</v>
      </c>
      <c r="H93" s="34">
        <v>13.400181999999997</v>
      </c>
      <c r="I93" s="34">
        <v>17.262114452399995</v>
      </c>
      <c r="J93" s="34">
        <v>13.400181999999997</v>
      </c>
      <c r="K93" s="34">
        <v>17.262114452399995</v>
      </c>
      <c r="L93" s="62"/>
      <c r="M93" s="63"/>
      <c r="N93" s="62"/>
      <c r="O93" s="62"/>
    </row>
    <row r="94" spans="1:15" ht="25.5" x14ac:dyDescent="0.25">
      <c r="B94" s="30" t="s">
        <v>423</v>
      </c>
      <c r="C94" s="31" t="s">
        <v>139</v>
      </c>
      <c r="D94" s="31" t="s">
        <v>70</v>
      </c>
      <c r="E94" s="32" t="s">
        <v>783</v>
      </c>
      <c r="F94" s="30" t="s">
        <v>141</v>
      </c>
      <c r="G94" s="33">
        <v>4</v>
      </c>
      <c r="H94" s="34">
        <v>527.70284800000002</v>
      </c>
      <c r="I94" s="34">
        <v>679.78680879360002</v>
      </c>
      <c r="J94" s="34">
        <v>2110.8113920000001</v>
      </c>
      <c r="K94" s="34">
        <v>2719.1472351744001</v>
      </c>
      <c r="L94" s="62"/>
      <c r="M94" s="63"/>
      <c r="N94" s="62"/>
      <c r="O94" s="62"/>
    </row>
    <row r="95" spans="1:15" ht="25.5" x14ac:dyDescent="0.25">
      <c r="B95" s="30" t="s">
        <v>424</v>
      </c>
      <c r="C95" s="31" t="s">
        <v>139</v>
      </c>
      <c r="D95" s="31" t="s">
        <v>96</v>
      </c>
      <c r="E95" s="32" t="s">
        <v>489</v>
      </c>
      <c r="F95" s="30" t="s">
        <v>141</v>
      </c>
      <c r="G95" s="33">
        <v>1</v>
      </c>
      <c r="H95" s="34">
        <v>11310.570000000002</v>
      </c>
      <c r="I95" s="34">
        <v>14570.276274000002</v>
      </c>
      <c r="J95" s="34">
        <v>11310.570000000002</v>
      </c>
      <c r="K95" s="34">
        <v>14570.276274000002</v>
      </c>
      <c r="L95" s="62"/>
      <c r="M95" s="63"/>
      <c r="N95" s="62"/>
      <c r="O95" s="62"/>
    </row>
    <row r="96" spans="1:15" x14ac:dyDescent="0.25">
      <c r="B96" s="30" t="s">
        <v>425</v>
      </c>
      <c r="C96" s="31" t="s">
        <v>139</v>
      </c>
      <c r="D96" s="31" t="s">
        <v>485</v>
      </c>
      <c r="E96" s="32" t="s">
        <v>817</v>
      </c>
      <c r="F96" s="30" t="s">
        <v>141</v>
      </c>
      <c r="G96" s="33">
        <v>4</v>
      </c>
      <c r="H96" s="34">
        <v>80.842999999999989</v>
      </c>
      <c r="I96" s="34">
        <v>104.14195259999998</v>
      </c>
      <c r="J96" s="34">
        <v>323.37199999999996</v>
      </c>
      <c r="K96" s="34">
        <v>416.56781039999993</v>
      </c>
      <c r="L96" s="62"/>
      <c r="M96" s="63"/>
      <c r="N96" s="62"/>
      <c r="O96" s="62"/>
    </row>
    <row r="97" spans="2:15" ht="25.5" x14ac:dyDescent="0.25">
      <c r="B97" s="30" t="s">
        <v>786</v>
      </c>
      <c r="C97" s="31" t="s">
        <v>143</v>
      </c>
      <c r="D97" s="31">
        <v>92986</v>
      </c>
      <c r="E97" s="32" t="s">
        <v>784</v>
      </c>
      <c r="F97" s="30" t="s">
        <v>152</v>
      </c>
      <c r="G97" s="33">
        <v>70</v>
      </c>
      <c r="H97" s="34">
        <v>33.186017999999997</v>
      </c>
      <c r="I97" s="34">
        <v>42.750228387599996</v>
      </c>
      <c r="J97" s="34">
        <v>2323.02126</v>
      </c>
      <c r="K97" s="34">
        <v>2992.5159871319997</v>
      </c>
      <c r="L97" s="62"/>
      <c r="M97" s="63"/>
      <c r="N97" s="62"/>
      <c r="O97" s="62"/>
    </row>
    <row r="98" spans="2:15" ht="25.5" x14ac:dyDescent="0.25">
      <c r="B98" s="30" t="s">
        <v>787</v>
      </c>
      <c r="C98" s="31" t="s">
        <v>143</v>
      </c>
      <c r="D98" s="31">
        <v>92988</v>
      </c>
      <c r="E98" s="32" t="s">
        <v>789</v>
      </c>
      <c r="F98" s="30" t="s">
        <v>152</v>
      </c>
      <c r="G98" s="33">
        <v>100</v>
      </c>
      <c r="H98" s="34">
        <v>48.193079999999995</v>
      </c>
      <c r="I98" s="34">
        <v>62.082325655999995</v>
      </c>
      <c r="J98" s="34">
        <v>4819.3079999999991</v>
      </c>
      <c r="K98" s="34">
        <v>6208.2325655999994</v>
      </c>
      <c r="L98" s="62"/>
      <c r="M98" s="63"/>
      <c r="N98" s="62"/>
      <c r="O98" s="62"/>
    </row>
    <row r="99" spans="2:15" ht="25.5" x14ac:dyDescent="0.25">
      <c r="B99" s="30" t="s">
        <v>788</v>
      </c>
      <c r="C99" s="31" t="s">
        <v>143</v>
      </c>
      <c r="D99" s="31">
        <v>92996</v>
      </c>
      <c r="E99" s="32" t="s">
        <v>791</v>
      </c>
      <c r="F99" s="30" t="s">
        <v>152</v>
      </c>
      <c r="G99" s="33">
        <v>30</v>
      </c>
      <c r="H99" s="34">
        <v>135.72816999999998</v>
      </c>
      <c r="I99" s="34">
        <v>174.84502859399998</v>
      </c>
      <c r="J99" s="34">
        <v>4071.8450999999995</v>
      </c>
      <c r="K99" s="34">
        <v>5245.3508578199999</v>
      </c>
      <c r="L99" s="62"/>
      <c r="M99" s="63"/>
      <c r="N99" s="62"/>
      <c r="O99" s="62"/>
    </row>
    <row r="100" spans="2:15" x14ac:dyDescent="0.25">
      <c r="B100" s="30" t="s">
        <v>793</v>
      </c>
      <c r="C100" s="31" t="s">
        <v>139</v>
      </c>
      <c r="D100" s="31" t="s">
        <v>97</v>
      </c>
      <c r="E100" s="32" t="s">
        <v>819</v>
      </c>
      <c r="F100" s="30" t="s">
        <v>141</v>
      </c>
      <c r="G100" s="33">
        <v>15</v>
      </c>
      <c r="H100" s="34">
        <v>20.42285</v>
      </c>
      <c r="I100" s="34">
        <v>26.308715370000002</v>
      </c>
      <c r="J100" s="34">
        <v>306.34275000000002</v>
      </c>
      <c r="K100" s="34">
        <v>394.63073055000001</v>
      </c>
      <c r="L100" s="62"/>
      <c r="M100" s="63"/>
      <c r="N100" s="62"/>
      <c r="O100" s="62"/>
    </row>
    <row r="101" spans="2:15" x14ac:dyDescent="0.25">
      <c r="B101" s="25">
        <v>5</v>
      </c>
      <c r="C101" s="26" t="s">
        <v>105</v>
      </c>
      <c r="D101" s="25"/>
      <c r="E101" s="65"/>
      <c r="F101" s="104"/>
      <c r="G101" s="105"/>
      <c r="H101" s="106"/>
      <c r="I101" s="108"/>
      <c r="J101" s="108"/>
      <c r="K101" s="60">
        <v>71620.399660285606</v>
      </c>
      <c r="L101" s="62"/>
      <c r="M101" s="63"/>
      <c r="N101" s="62"/>
      <c r="O101" s="62"/>
    </row>
    <row r="102" spans="2:15" x14ac:dyDescent="0.25">
      <c r="B102" s="30" t="s">
        <v>442</v>
      </c>
      <c r="C102" s="31" t="s">
        <v>205</v>
      </c>
      <c r="D102" s="31" t="s">
        <v>108</v>
      </c>
      <c r="E102" s="32" t="s">
        <v>400</v>
      </c>
      <c r="F102" s="31" t="s">
        <v>141</v>
      </c>
      <c r="G102" s="33">
        <v>1</v>
      </c>
      <c r="H102" s="34">
        <v>788.92</v>
      </c>
      <c r="I102" s="34">
        <v>1016.286744</v>
      </c>
      <c r="J102" s="34">
        <v>788.92</v>
      </c>
      <c r="K102" s="34">
        <v>1016.286744</v>
      </c>
      <c r="L102" s="62"/>
      <c r="M102" s="63"/>
      <c r="N102" s="62"/>
      <c r="O102" s="62"/>
    </row>
    <row r="103" spans="2:15" x14ac:dyDescent="0.25">
      <c r="B103" s="30" t="s">
        <v>444</v>
      </c>
      <c r="C103" s="31" t="s">
        <v>139</v>
      </c>
      <c r="D103" s="31" t="s">
        <v>486</v>
      </c>
      <c r="E103" s="32" t="s">
        <v>402</v>
      </c>
      <c r="F103" s="31" t="s">
        <v>141</v>
      </c>
      <c r="G103" s="33">
        <v>1</v>
      </c>
      <c r="H103" s="34">
        <v>504.32438000000002</v>
      </c>
      <c r="I103" s="34">
        <v>649.67066631600005</v>
      </c>
      <c r="J103" s="34">
        <v>504.32438000000002</v>
      </c>
      <c r="K103" s="34">
        <v>649.67066631600005</v>
      </c>
      <c r="L103" s="62"/>
      <c r="M103" s="63"/>
      <c r="N103" s="62"/>
      <c r="O103" s="62"/>
    </row>
    <row r="104" spans="2:15" x14ac:dyDescent="0.25">
      <c r="B104" s="30" t="s">
        <v>445</v>
      </c>
      <c r="C104" s="31" t="s">
        <v>405</v>
      </c>
      <c r="D104" s="31" t="s">
        <v>111</v>
      </c>
      <c r="E104" s="32" t="s">
        <v>406</v>
      </c>
      <c r="F104" s="31" t="s">
        <v>141</v>
      </c>
      <c r="G104" s="33">
        <v>1</v>
      </c>
      <c r="H104" s="34">
        <v>2293.86</v>
      </c>
      <c r="I104" s="34">
        <v>2954.950452</v>
      </c>
      <c r="J104" s="34">
        <v>2293.86</v>
      </c>
      <c r="K104" s="34">
        <v>2954.950452</v>
      </c>
      <c r="L104" s="62"/>
      <c r="M104" s="63"/>
      <c r="N104" s="62"/>
      <c r="O104" s="62"/>
    </row>
    <row r="105" spans="2:15" x14ac:dyDescent="0.25">
      <c r="B105" s="30" t="s">
        <v>446</v>
      </c>
      <c r="C105" s="31" t="s">
        <v>170</v>
      </c>
      <c r="D105" s="31" t="s">
        <v>833</v>
      </c>
      <c r="E105" s="32" t="s">
        <v>408</v>
      </c>
      <c r="F105" s="31" t="s">
        <v>141</v>
      </c>
      <c r="G105" s="33">
        <v>1</v>
      </c>
      <c r="H105" s="34">
        <v>234.80333333333337</v>
      </c>
      <c r="I105" s="34">
        <v>302.47365400000007</v>
      </c>
      <c r="J105" s="34">
        <v>234.80333333333337</v>
      </c>
      <c r="K105" s="34">
        <v>302.47365400000007</v>
      </c>
      <c r="L105" s="62"/>
      <c r="M105" s="63"/>
      <c r="N105" s="62"/>
      <c r="O105" s="62"/>
    </row>
    <row r="106" spans="2:15" ht="25.5" x14ac:dyDescent="0.25">
      <c r="B106" s="30" t="s">
        <v>662</v>
      </c>
      <c r="C106" s="31" t="s">
        <v>139</v>
      </c>
      <c r="D106" s="31" t="s">
        <v>98</v>
      </c>
      <c r="E106" s="32" t="s">
        <v>410</v>
      </c>
      <c r="F106" s="31" t="s">
        <v>141</v>
      </c>
      <c r="G106" s="33">
        <v>1</v>
      </c>
      <c r="H106" s="34">
        <v>793.24199999999996</v>
      </c>
      <c r="I106" s="34">
        <v>1021.8543443999999</v>
      </c>
      <c r="J106" s="34">
        <v>793.24199999999996</v>
      </c>
      <c r="K106" s="34">
        <v>1021.8543443999999</v>
      </c>
      <c r="L106" s="62"/>
      <c r="M106" s="63"/>
      <c r="N106" s="62"/>
      <c r="O106" s="62"/>
    </row>
    <row r="107" spans="2:15" x14ac:dyDescent="0.25">
      <c r="B107" s="30" t="s">
        <v>663</v>
      </c>
      <c r="C107" s="31" t="s">
        <v>158</v>
      </c>
      <c r="D107" s="31">
        <v>7866</v>
      </c>
      <c r="E107" s="32" t="s">
        <v>523</v>
      </c>
      <c r="F107" s="31" t="s">
        <v>141</v>
      </c>
      <c r="G107" s="33">
        <v>1</v>
      </c>
      <c r="H107" s="34">
        <v>251.57</v>
      </c>
      <c r="I107" s="34">
        <v>324.072474</v>
      </c>
      <c r="J107" s="34">
        <v>251.57</v>
      </c>
      <c r="K107" s="34">
        <v>324.072474</v>
      </c>
      <c r="L107" s="62"/>
      <c r="M107" s="63"/>
      <c r="N107" s="62"/>
      <c r="O107" s="62"/>
    </row>
    <row r="108" spans="2:15" x14ac:dyDescent="0.25">
      <c r="B108" s="30" t="s">
        <v>683</v>
      </c>
      <c r="C108" s="31" t="s">
        <v>139</v>
      </c>
      <c r="D108" s="31" t="s">
        <v>99</v>
      </c>
      <c r="E108" s="32" t="s">
        <v>691</v>
      </c>
      <c r="F108" s="31" t="s">
        <v>152</v>
      </c>
      <c r="G108" s="33">
        <v>434</v>
      </c>
      <c r="H108" s="34">
        <v>20.938500000000001</v>
      </c>
      <c r="I108" s="34">
        <v>26.972975700000003</v>
      </c>
      <c r="J108" s="34">
        <v>9087.3090000000011</v>
      </c>
      <c r="K108" s="34">
        <v>11706.271453800002</v>
      </c>
      <c r="L108" s="62"/>
      <c r="M108" s="63"/>
      <c r="N108" s="62"/>
      <c r="O108" s="62"/>
    </row>
    <row r="109" spans="2:15" x14ac:dyDescent="0.25">
      <c r="B109" s="30" t="s">
        <v>684</v>
      </c>
      <c r="C109" s="31" t="s">
        <v>139</v>
      </c>
      <c r="D109" s="31" t="s">
        <v>73</v>
      </c>
      <c r="E109" s="32" t="s">
        <v>693</v>
      </c>
      <c r="F109" s="31" t="s">
        <v>152</v>
      </c>
      <c r="G109" s="33">
        <v>434</v>
      </c>
      <c r="H109" s="34">
        <v>8.2796000000000003</v>
      </c>
      <c r="I109" s="34">
        <v>10.665780720000001</v>
      </c>
      <c r="J109" s="34">
        <v>3593.3463999999999</v>
      </c>
      <c r="K109" s="34">
        <v>4628.9488324800004</v>
      </c>
      <c r="L109" s="62"/>
      <c r="M109" s="63"/>
      <c r="N109" s="62"/>
      <c r="O109" s="62"/>
    </row>
    <row r="110" spans="2:15" ht="25.5" x14ac:dyDescent="0.25">
      <c r="B110" s="30" t="s">
        <v>685</v>
      </c>
      <c r="C110" s="31" t="s">
        <v>143</v>
      </c>
      <c r="D110" s="31" t="s">
        <v>695</v>
      </c>
      <c r="E110" s="32" t="s">
        <v>696</v>
      </c>
      <c r="F110" s="31" t="s">
        <v>152</v>
      </c>
      <c r="G110" s="33">
        <v>434</v>
      </c>
      <c r="H110" s="34">
        <v>11.961479999999998</v>
      </c>
      <c r="I110" s="34">
        <v>15.408778535999998</v>
      </c>
      <c r="J110" s="34">
        <v>5191.2823199999993</v>
      </c>
      <c r="K110" s="34">
        <v>6687.4098846239995</v>
      </c>
      <c r="L110" s="62"/>
      <c r="M110" s="63"/>
      <c r="N110" s="62"/>
      <c r="O110" s="62"/>
    </row>
    <row r="111" spans="2:15" x14ac:dyDescent="0.25">
      <c r="B111" s="30" t="s">
        <v>686</v>
      </c>
      <c r="C111" s="31" t="s">
        <v>139</v>
      </c>
      <c r="D111" s="31" t="s">
        <v>77</v>
      </c>
      <c r="E111" s="32" t="s">
        <v>620</v>
      </c>
      <c r="F111" s="31" t="s">
        <v>141</v>
      </c>
      <c r="G111" s="33">
        <v>12</v>
      </c>
      <c r="H111" s="34">
        <v>420.81927999999999</v>
      </c>
      <c r="I111" s="34">
        <v>542.09939649599994</v>
      </c>
      <c r="J111" s="34">
        <v>5049.8313600000001</v>
      </c>
      <c r="K111" s="34">
        <v>6505.1927579519997</v>
      </c>
      <c r="L111" s="62"/>
      <c r="M111" s="63"/>
      <c r="N111" s="62"/>
      <c r="O111" s="62"/>
    </row>
    <row r="112" spans="2:15" x14ac:dyDescent="0.25">
      <c r="B112" s="30" t="s">
        <v>687</v>
      </c>
      <c r="C112" s="31" t="s">
        <v>139</v>
      </c>
      <c r="D112" s="31" t="s">
        <v>78</v>
      </c>
      <c r="E112" s="32" t="s">
        <v>594</v>
      </c>
      <c r="F112" s="31" t="s">
        <v>141</v>
      </c>
      <c r="G112" s="33">
        <v>12</v>
      </c>
      <c r="H112" s="34">
        <v>583.49655599999994</v>
      </c>
      <c r="I112" s="34">
        <v>751.66026343919998</v>
      </c>
      <c r="J112" s="34">
        <v>7001.9586719999988</v>
      </c>
      <c r="K112" s="34">
        <v>9019.9231612703989</v>
      </c>
      <c r="L112" s="62"/>
      <c r="M112" s="63"/>
      <c r="N112" s="62"/>
      <c r="O112" s="62"/>
    </row>
    <row r="113" spans="2:15" x14ac:dyDescent="0.25">
      <c r="B113" s="30" t="s">
        <v>688</v>
      </c>
      <c r="C113" s="31" t="s">
        <v>139</v>
      </c>
      <c r="D113" s="31" t="s">
        <v>80</v>
      </c>
      <c r="E113" s="32" t="s">
        <v>397</v>
      </c>
      <c r="F113" s="31" t="s">
        <v>141</v>
      </c>
      <c r="G113" s="33">
        <v>12</v>
      </c>
      <c r="H113" s="34">
        <v>510.64</v>
      </c>
      <c r="I113" s="34">
        <v>657.80644799999993</v>
      </c>
      <c r="J113" s="34">
        <v>6127.68</v>
      </c>
      <c r="K113" s="34">
        <v>7893.6773759999996</v>
      </c>
      <c r="L113" s="62"/>
      <c r="M113" s="63"/>
      <c r="N113" s="62"/>
      <c r="O113" s="62"/>
    </row>
    <row r="114" spans="2:15" x14ac:dyDescent="0.25">
      <c r="B114" s="30" t="s">
        <v>689</v>
      </c>
      <c r="C114" s="31" t="s">
        <v>139</v>
      </c>
      <c r="D114" s="31" t="s">
        <v>589</v>
      </c>
      <c r="E114" s="32" t="s">
        <v>627</v>
      </c>
      <c r="F114" s="31" t="s">
        <v>141</v>
      </c>
      <c r="G114" s="33">
        <v>12</v>
      </c>
      <c r="H114" s="34">
        <v>476.67600000000004</v>
      </c>
      <c r="I114" s="34">
        <v>614.05402320000007</v>
      </c>
      <c r="J114" s="34">
        <v>5720.112000000001</v>
      </c>
      <c r="K114" s="34">
        <v>7368.6482784000009</v>
      </c>
      <c r="L114" s="62"/>
      <c r="M114" s="63"/>
      <c r="N114" s="62"/>
      <c r="O114" s="62"/>
    </row>
    <row r="115" spans="2:15" ht="25.5" x14ac:dyDescent="0.25">
      <c r="B115" s="30" t="s">
        <v>690</v>
      </c>
      <c r="C115" s="31" t="s">
        <v>139</v>
      </c>
      <c r="D115" s="31" t="s">
        <v>84</v>
      </c>
      <c r="E115" s="32" t="s">
        <v>621</v>
      </c>
      <c r="F115" s="31" t="s">
        <v>141</v>
      </c>
      <c r="G115" s="33">
        <v>12</v>
      </c>
      <c r="H115" s="34">
        <v>118.78</v>
      </c>
      <c r="I115" s="34">
        <v>153.012396</v>
      </c>
      <c r="J115" s="34">
        <v>1425.3600000000001</v>
      </c>
      <c r="K115" s="34">
        <v>1836.1487520000001</v>
      </c>
      <c r="L115" s="62"/>
      <c r="M115" s="63"/>
      <c r="N115" s="62"/>
      <c r="O115" s="62"/>
    </row>
    <row r="116" spans="2:15" x14ac:dyDescent="0.25">
      <c r="B116" s="30" t="s">
        <v>805</v>
      </c>
      <c r="C116" s="31" t="s">
        <v>139</v>
      </c>
      <c r="D116" s="31" t="s">
        <v>78</v>
      </c>
      <c r="E116" s="32" t="s">
        <v>594</v>
      </c>
      <c r="F116" s="31" t="s">
        <v>141</v>
      </c>
      <c r="G116" s="33">
        <v>12</v>
      </c>
      <c r="H116" s="34">
        <v>583.47164799999996</v>
      </c>
      <c r="I116" s="34">
        <v>751.6281769535999</v>
      </c>
      <c r="J116" s="34">
        <v>7001.6597759999995</v>
      </c>
      <c r="K116" s="34">
        <v>9019.5381234431989</v>
      </c>
      <c r="L116" s="62"/>
      <c r="M116" s="63"/>
      <c r="N116" s="62"/>
      <c r="O116" s="62"/>
    </row>
    <row r="117" spans="2:15" x14ac:dyDescent="0.25">
      <c r="B117" s="30" t="s">
        <v>806</v>
      </c>
      <c r="C117" s="31" t="s">
        <v>139</v>
      </c>
      <c r="D117" s="31" t="s">
        <v>590</v>
      </c>
      <c r="E117" s="32" t="s">
        <v>526</v>
      </c>
      <c r="F117" s="31" t="s">
        <v>141</v>
      </c>
      <c r="G117" s="33">
        <v>12</v>
      </c>
      <c r="H117" s="34">
        <v>44.334000000000003</v>
      </c>
      <c r="I117" s="34">
        <v>57.111058800000002</v>
      </c>
      <c r="J117" s="34">
        <v>532.00800000000004</v>
      </c>
      <c r="K117" s="34">
        <v>685.33270560000005</v>
      </c>
      <c r="L117" s="62"/>
      <c r="M117" s="63"/>
      <c r="N117" s="62"/>
      <c r="O117" s="62"/>
    </row>
    <row r="118" spans="2:15" x14ac:dyDescent="0.25">
      <c r="B118" s="25">
        <v>6</v>
      </c>
      <c r="C118" s="26" t="s">
        <v>115</v>
      </c>
      <c r="D118" s="25"/>
      <c r="E118" s="65"/>
      <c r="F118" s="104"/>
      <c r="G118" s="105"/>
      <c r="H118" s="106"/>
      <c r="I118" s="105"/>
      <c r="J118" s="107"/>
      <c r="K118" s="29">
        <v>592612.18210249627</v>
      </c>
      <c r="L118" s="62"/>
      <c r="M118" s="63"/>
      <c r="N118" s="62"/>
      <c r="O118" s="62"/>
    </row>
    <row r="119" spans="2:15" ht="25.5" x14ac:dyDescent="0.25">
      <c r="B119" s="58" t="s">
        <v>664</v>
      </c>
      <c r="C119" s="31" t="s">
        <v>143</v>
      </c>
      <c r="D119" s="31">
        <v>96624</v>
      </c>
      <c r="E119" s="32" t="s">
        <v>531</v>
      </c>
      <c r="F119" s="31" t="s">
        <v>150</v>
      </c>
      <c r="G119" s="33">
        <v>1265.1300000000001</v>
      </c>
      <c r="H119" s="34">
        <v>138.08545999999998</v>
      </c>
      <c r="I119" s="34">
        <v>177.88168957199997</v>
      </c>
      <c r="J119" s="34">
        <v>174696.05800980001</v>
      </c>
      <c r="K119" s="34">
        <v>225043.46192822434</v>
      </c>
      <c r="L119" s="62"/>
      <c r="M119" s="63"/>
      <c r="N119" s="62"/>
      <c r="O119" s="62"/>
    </row>
    <row r="120" spans="2:15" ht="25.5" x14ac:dyDescent="0.25">
      <c r="B120" s="58" t="s">
        <v>665</v>
      </c>
      <c r="C120" s="31" t="s">
        <v>139</v>
      </c>
      <c r="D120" s="31" t="s">
        <v>825</v>
      </c>
      <c r="E120" s="32" t="s">
        <v>535</v>
      </c>
      <c r="F120" s="31" t="s">
        <v>242</v>
      </c>
      <c r="G120" s="33">
        <v>9</v>
      </c>
      <c r="H120" s="34">
        <v>828.4079200000001</v>
      </c>
      <c r="I120" s="34">
        <v>1067.1550825440002</v>
      </c>
      <c r="J120" s="34">
        <v>7455.6712800000005</v>
      </c>
      <c r="K120" s="34">
        <v>9604.395742896002</v>
      </c>
      <c r="L120" s="62"/>
      <c r="M120" s="63"/>
      <c r="N120" s="62"/>
      <c r="O120" s="62"/>
    </row>
    <row r="121" spans="2:15" ht="25.5" x14ac:dyDescent="0.25">
      <c r="B121" s="58" t="s">
        <v>666</v>
      </c>
      <c r="C121" s="31" t="s">
        <v>143</v>
      </c>
      <c r="D121" s="31">
        <v>100704</v>
      </c>
      <c r="E121" s="32" t="s">
        <v>550</v>
      </c>
      <c r="F121" s="31" t="s">
        <v>141</v>
      </c>
      <c r="G121" s="33">
        <v>6</v>
      </c>
      <c r="H121" s="34">
        <v>64.129670000000004</v>
      </c>
      <c r="I121" s="34">
        <v>82.611840894000011</v>
      </c>
      <c r="J121" s="34">
        <v>384.77802000000003</v>
      </c>
      <c r="K121" s="34">
        <v>495.67104536400007</v>
      </c>
      <c r="L121" s="62"/>
      <c r="M121" s="63"/>
      <c r="N121" s="62"/>
      <c r="O121" s="62"/>
    </row>
    <row r="122" spans="2:15" x14ac:dyDescent="0.25">
      <c r="B122" s="58" t="s">
        <v>667</v>
      </c>
      <c r="C122" s="31" t="s">
        <v>192</v>
      </c>
      <c r="D122" s="31" t="s">
        <v>120</v>
      </c>
      <c r="E122" s="32" t="s">
        <v>491</v>
      </c>
      <c r="F122" s="31" t="s">
        <v>152</v>
      </c>
      <c r="G122" s="33">
        <v>450</v>
      </c>
      <c r="H122" s="34">
        <v>319.82195999999999</v>
      </c>
      <c r="I122" s="34">
        <v>411.99464887199997</v>
      </c>
      <c r="J122" s="34">
        <v>143919.88199999998</v>
      </c>
      <c r="K122" s="34">
        <v>185397.59199239998</v>
      </c>
      <c r="L122" s="62"/>
      <c r="M122" s="63"/>
      <c r="N122" s="62"/>
      <c r="O122" s="62"/>
    </row>
    <row r="123" spans="2:15" ht="25.5" x14ac:dyDescent="0.25">
      <c r="B123" s="58" t="s">
        <v>668</v>
      </c>
      <c r="C123" s="31" t="s">
        <v>143</v>
      </c>
      <c r="D123" s="31">
        <v>34348</v>
      </c>
      <c r="E123" s="32" t="s">
        <v>549</v>
      </c>
      <c r="F123" s="31" t="s">
        <v>152</v>
      </c>
      <c r="G123" s="33">
        <v>450</v>
      </c>
      <c r="H123" s="34">
        <v>22.06</v>
      </c>
      <c r="I123" s="34">
        <v>28.417691999999999</v>
      </c>
      <c r="J123" s="34">
        <v>9927</v>
      </c>
      <c r="K123" s="34">
        <v>12787.9614</v>
      </c>
      <c r="L123" s="62"/>
      <c r="M123" s="63"/>
      <c r="N123" s="62"/>
      <c r="O123" s="62"/>
    </row>
    <row r="124" spans="2:15" x14ac:dyDescent="0.25">
      <c r="B124" s="58" t="s">
        <v>669</v>
      </c>
      <c r="C124" s="31" t="s">
        <v>139</v>
      </c>
      <c r="D124" s="31" t="s">
        <v>589</v>
      </c>
      <c r="E124" s="32" t="s">
        <v>627</v>
      </c>
      <c r="F124" s="31" t="s">
        <v>141</v>
      </c>
      <c r="G124" s="33">
        <v>12</v>
      </c>
      <c r="H124" s="34">
        <v>267.55599999999998</v>
      </c>
      <c r="I124" s="34">
        <v>344.66563919999999</v>
      </c>
      <c r="J124" s="34">
        <v>3210.6719999999996</v>
      </c>
      <c r="K124" s="34">
        <v>4135.9876703999998</v>
      </c>
      <c r="L124" s="62"/>
      <c r="N124" s="62"/>
      <c r="O124" s="62"/>
    </row>
    <row r="125" spans="2:15" ht="25.5" x14ac:dyDescent="0.25">
      <c r="B125" s="58" t="s">
        <v>670</v>
      </c>
      <c r="C125" s="31" t="s">
        <v>139</v>
      </c>
      <c r="D125" s="31" t="s">
        <v>84</v>
      </c>
      <c r="E125" s="32" t="s">
        <v>621</v>
      </c>
      <c r="F125" s="31" t="s">
        <v>141</v>
      </c>
      <c r="G125" s="33">
        <v>12</v>
      </c>
      <c r="H125" s="34">
        <v>118.78</v>
      </c>
      <c r="I125" s="34">
        <v>153.012396</v>
      </c>
      <c r="J125" s="34">
        <v>1425.3600000000001</v>
      </c>
      <c r="K125" s="34">
        <v>1836.1487520000001</v>
      </c>
      <c r="L125" s="62"/>
      <c r="M125" s="63"/>
      <c r="N125" s="62"/>
      <c r="O125" s="62"/>
    </row>
    <row r="126" spans="2:15" x14ac:dyDescent="0.25">
      <c r="B126" s="58" t="s">
        <v>671</v>
      </c>
      <c r="C126" s="31" t="s">
        <v>139</v>
      </c>
      <c r="D126" s="31" t="s">
        <v>591</v>
      </c>
      <c r="E126" s="32" t="s">
        <v>259</v>
      </c>
      <c r="F126" s="31" t="s">
        <v>152</v>
      </c>
      <c r="G126" s="33">
        <v>60</v>
      </c>
      <c r="H126" s="34">
        <v>37.302</v>
      </c>
      <c r="I126" s="34">
        <v>48.052436399999998</v>
      </c>
      <c r="J126" s="34">
        <v>2238.12</v>
      </c>
      <c r="K126" s="34">
        <v>2883.1461839999997</v>
      </c>
      <c r="L126" s="62"/>
      <c r="M126" s="63"/>
      <c r="N126" s="62"/>
      <c r="O126" s="62"/>
    </row>
    <row r="127" spans="2:15" ht="25.5" x14ac:dyDescent="0.25">
      <c r="B127" s="58" t="s">
        <v>672</v>
      </c>
      <c r="C127" s="31" t="s">
        <v>143</v>
      </c>
      <c r="D127" s="31">
        <v>97881</v>
      </c>
      <c r="E127" s="32" t="s">
        <v>596</v>
      </c>
      <c r="F127" s="31" t="s">
        <v>597</v>
      </c>
      <c r="G127" s="33">
        <v>46</v>
      </c>
      <c r="H127" s="34">
        <v>125.07077500000001</v>
      </c>
      <c r="I127" s="34">
        <v>161.116172355</v>
      </c>
      <c r="J127" s="34">
        <v>5753.255650000001</v>
      </c>
      <c r="K127" s="34">
        <v>7411.3439283300004</v>
      </c>
      <c r="L127" s="62"/>
      <c r="M127" s="63"/>
      <c r="N127" s="62"/>
      <c r="O127" s="62"/>
    </row>
    <row r="128" spans="2:15" x14ac:dyDescent="0.25">
      <c r="B128" s="58" t="s">
        <v>673</v>
      </c>
      <c r="C128" s="31" t="s">
        <v>143</v>
      </c>
      <c r="D128" s="31">
        <v>96985</v>
      </c>
      <c r="E128" s="32" t="s">
        <v>598</v>
      </c>
      <c r="F128" s="31" t="s">
        <v>597</v>
      </c>
      <c r="G128" s="33">
        <v>46</v>
      </c>
      <c r="H128" s="34">
        <v>83.228734000000003</v>
      </c>
      <c r="I128" s="34">
        <v>107.2152551388</v>
      </c>
      <c r="J128" s="34">
        <v>3828.5217640000001</v>
      </c>
      <c r="K128" s="34">
        <v>4931.9017363847997</v>
      </c>
      <c r="L128" s="62"/>
      <c r="M128" s="63"/>
      <c r="N128" s="62"/>
      <c r="O128" s="62"/>
    </row>
    <row r="129" spans="2:15" x14ac:dyDescent="0.25">
      <c r="B129" s="58" t="s">
        <v>674</v>
      </c>
      <c r="C129" s="31" t="s">
        <v>167</v>
      </c>
      <c r="D129" s="31">
        <v>1201006008</v>
      </c>
      <c r="E129" s="32" t="s">
        <v>824</v>
      </c>
      <c r="F129" s="31" t="s">
        <v>597</v>
      </c>
      <c r="G129" s="33">
        <v>46</v>
      </c>
      <c r="H129" s="34">
        <v>43.108000000000004</v>
      </c>
      <c r="I129" s="34">
        <v>55.531725600000009</v>
      </c>
      <c r="J129" s="34">
        <v>1982.9680000000003</v>
      </c>
      <c r="K129" s="34">
        <v>2554.4593776000006</v>
      </c>
      <c r="L129" s="62"/>
      <c r="M129" s="63"/>
      <c r="N129" s="62"/>
      <c r="O129" s="62"/>
    </row>
    <row r="130" spans="2:15" ht="25.5" x14ac:dyDescent="0.25">
      <c r="B130" s="58" t="s">
        <v>675</v>
      </c>
      <c r="C130" s="31" t="s">
        <v>143</v>
      </c>
      <c r="D130" s="31">
        <v>96977</v>
      </c>
      <c r="E130" s="32" t="s">
        <v>599</v>
      </c>
      <c r="F130" s="31" t="s">
        <v>152</v>
      </c>
      <c r="G130" s="33">
        <v>450</v>
      </c>
      <c r="H130" s="34">
        <v>54.605818000000006</v>
      </c>
      <c r="I130" s="34">
        <v>70.343214747600015</v>
      </c>
      <c r="J130" s="34">
        <v>24572.618100000003</v>
      </c>
      <c r="K130" s="34">
        <v>31654.446636420005</v>
      </c>
      <c r="L130" s="62"/>
      <c r="M130" s="63"/>
      <c r="N130" s="62"/>
      <c r="O130" s="62"/>
    </row>
    <row r="131" spans="2:15" x14ac:dyDescent="0.25">
      <c r="B131" s="58" t="s">
        <v>676</v>
      </c>
      <c r="C131" s="31" t="s">
        <v>139</v>
      </c>
      <c r="D131" s="31" t="s">
        <v>52</v>
      </c>
      <c r="E131" s="32" t="s">
        <v>905</v>
      </c>
      <c r="F131" s="31" t="s">
        <v>597</v>
      </c>
      <c r="G131" s="33">
        <v>12</v>
      </c>
      <c r="H131" s="34">
        <v>40.119495999999998</v>
      </c>
      <c r="I131" s="34">
        <v>51.681934747199996</v>
      </c>
      <c r="J131" s="34">
        <v>481.43395199999998</v>
      </c>
      <c r="K131" s="34">
        <v>620.18321696639998</v>
      </c>
      <c r="L131" s="62"/>
      <c r="M131" s="63"/>
      <c r="N131" s="62"/>
      <c r="O131" s="62"/>
    </row>
    <row r="132" spans="2:15" x14ac:dyDescent="0.25">
      <c r="B132" s="58" t="s">
        <v>677</v>
      </c>
      <c r="C132" s="31" t="s">
        <v>143</v>
      </c>
      <c r="D132" s="31">
        <v>93358</v>
      </c>
      <c r="E132" s="32" t="s">
        <v>600</v>
      </c>
      <c r="F132" s="31" t="s">
        <v>150</v>
      </c>
      <c r="G132" s="33">
        <v>67.5</v>
      </c>
      <c r="H132" s="34">
        <v>67.410240000000002</v>
      </c>
      <c r="I132" s="34">
        <v>86.837871168000007</v>
      </c>
      <c r="J132" s="34">
        <v>4550.1912000000002</v>
      </c>
      <c r="K132" s="34">
        <v>5861.5563038400005</v>
      </c>
      <c r="L132" s="62"/>
      <c r="M132" s="63"/>
      <c r="N132" s="62"/>
      <c r="O132" s="62"/>
    </row>
    <row r="133" spans="2:15" ht="25.5" x14ac:dyDescent="0.25">
      <c r="B133" s="58" t="s">
        <v>678</v>
      </c>
      <c r="C133" s="31" t="s">
        <v>139</v>
      </c>
      <c r="D133" s="31" t="s">
        <v>36</v>
      </c>
      <c r="E133" s="32" t="s">
        <v>835</v>
      </c>
      <c r="F133" s="31" t="s">
        <v>141</v>
      </c>
      <c r="G133" s="33">
        <v>4</v>
      </c>
      <c r="H133" s="34">
        <v>2798.9230708000005</v>
      </c>
      <c r="I133" s="34">
        <v>3605.5726998045607</v>
      </c>
      <c r="J133" s="34">
        <v>11195.692283200002</v>
      </c>
      <c r="K133" s="34">
        <v>14422.290799218243</v>
      </c>
      <c r="L133" s="62"/>
      <c r="M133" s="63"/>
      <c r="N133" s="62"/>
      <c r="O133" s="62"/>
    </row>
    <row r="134" spans="2:15" ht="25.5" x14ac:dyDescent="0.25">
      <c r="B134" s="58" t="s">
        <v>679</v>
      </c>
      <c r="C134" s="31" t="s">
        <v>143</v>
      </c>
      <c r="D134" s="31">
        <v>97668</v>
      </c>
      <c r="E134" s="32" t="s">
        <v>807</v>
      </c>
      <c r="F134" s="31" t="s">
        <v>152</v>
      </c>
      <c r="G134" s="33">
        <v>116</v>
      </c>
      <c r="H134" s="34">
        <v>12.634730000000001</v>
      </c>
      <c r="I134" s="34">
        <v>16.276059186000001</v>
      </c>
      <c r="J134" s="34">
        <v>1465.62868</v>
      </c>
      <c r="K134" s="34">
        <v>1888.0228655760002</v>
      </c>
      <c r="L134" s="62"/>
      <c r="M134" s="63"/>
      <c r="N134" s="62"/>
      <c r="O134" s="62"/>
    </row>
    <row r="135" spans="2:15" ht="25.5" x14ac:dyDescent="0.25">
      <c r="B135" s="58" t="s">
        <v>680</v>
      </c>
      <c r="C135" s="31" t="s">
        <v>143</v>
      </c>
      <c r="D135" s="31">
        <v>97669</v>
      </c>
      <c r="E135" s="32" t="s">
        <v>809</v>
      </c>
      <c r="F135" s="31" t="s">
        <v>152</v>
      </c>
      <c r="G135" s="57">
        <v>114</v>
      </c>
      <c r="H135" s="34">
        <v>18.508454</v>
      </c>
      <c r="I135" s="34">
        <v>23.842590442800002</v>
      </c>
      <c r="J135" s="34">
        <v>2109.9637560000001</v>
      </c>
      <c r="K135" s="34">
        <v>2718.0553104792002</v>
      </c>
      <c r="L135" s="62"/>
      <c r="M135" s="63"/>
      <c r="N135" s="62"/>
      <c r="O135" s="62"/>
    </row>
    <row r="136" spans="2:15" ht="25.5" x14ac:dyDescent="0.25">
      <c r="B136" s="58" t="s">
        <v>681</v>
      </c>
      <c r="C136" s="31" t="s">
        <v>143</v>
      </c>
      <c r="D136" s="31">
        <v>102666</v>
      </c>
      <c r="E136" s="32" t="s">
        <v>856</v>
      </c>
      <c r="F136" s="31" t="s">
        <v>152</v>
      </c>
      <c r="G136" s="57">
        <v>400</v>
      </c>
      <c r="H136" s="34">
        <v>70.272540000000006</v>
      </c>
      <c r="I136" s="34">
        <v>90.525086028000004</v>
      </c>
      <c r="J136" s="34">
        <v>28109.016000000003</v>
      </c>
      <c r="K136" s="34">
        <v>36210.034411200002</v>
      </c>
      <c r="L136" s="62"/>
      <c r="M136" s="63"/>
      <c r="N136" s="62"/>
      <c r="O136" s="62"/>
    </row>
    <row r="137" spans="2:15" ht="25.5" x14ac:dyDescent="0.25">
      <c r="B137" s="58" t="s">
        <v>841</v>
      </c>
      <c r="C137" s="31" t="s">
        <v>143</v>
      </c>
      <c r="D137" s="31">
        <v>102669</v>
      </c>
      <c r="E137" s="32" t="s">
        <v>868</v>
      </c>
      <c r="F137" s="31" t="s">
        <v>152</v>
      </c>
      <c r="G137" s="33">
        <v>175</v>
      </c>
      <c r="H137" s="34">
        <v>97.335756000000003</v>
      </c>
      <c r="I137" s="34">
        <v>125.38792087920001</v>
      </c>
      <c r="J137" s="34">
        <v>17033.757300000001</v>
      </c>
      <c r="K137" s="34">
        <v>21942.886153860003</v>
      </c>
      <c r="L137" s="62"/>
      <c r="M137" s="63"/>
      <c r="N137" s="62"/>
      <c r="O137" s="62"/>
    </row>
    <row r="138" spans="2:15" ht="38.25" x14ac:dyDescent="0.25">
      <c r="B138" s="58" t="s">
        <v>842</v>
      </c>
      <c r="C138" s="31" t="s">
        <v>139</v>
      </c>
      <c r="D138" s="31" t="s">
        <v>890</v>
      </c>
      <c r="E138" s="32" t="s">
        <v>901</v>
      </c>
      <c r="F138" s="31" t="s">
        <v>141</v>
      </c>
      <c r="G138" s="33">
        <v>8</v>
      </c>
      <c r="H138" s="34">
        <v>305.75840599999998</v>
      </c>
      <c r="I138" s="34">
        <v>393.8779786092</v>
      </c>
      <c r="J138" s="34">
        <v>2446.0672479999998</v>
      </c>
      <c r="K138" s="34">
        <v>3151.0238288736</v>
      </c>
      <c r="L138" s="62"/>
      <c r="M138" s="63"/>
      <c r="N138" s="62"/>
      <c r="O138" s="62"/>
    </row>
    <row r="139" spans="2:15" ht="25.5" x14ac:dyDescent="0.25">
      <c r="B139" s="58" t="s">
        <v>843</v>
      </c>
      <c r="C139" s="31" t="s">
        <v>139</v>
      </c>
      <c r="D139" s="31" t="s">
        <v>872</v>
      </c>
      <c r="E139" s="32" t="s">
        <v>871</v>
      </c>
      <c r="F139" s="31" t="s">
        <v>141</v>
      </c>
      <c r="G139" s="57">
        <v>1</v>
      </c>
      <c r="H139" s="34">
        <v>2386.4297500000007</v>
      </c>
      <c r="I139" s="34">
        <v>3074.1988039500011</v>
      </c>
      <c r="J139" s="34">
        <v>2386.4297500000007</v>
      </c>
      <c r="K139" s="34">
        <v>3074.1988039500011</v>
      </c>
      <c r="L139" s="62"/>
      <c r="M139" s="63"/>
      <c r="N139" s="62"/>
      <c r="O139" s="62"/>
    </row>
    <row r="140" spans="2:15" ht="25.5" x14ac:dyDescent="0.25">
      <c r="B140" s="58" t="s">
        <v>867</v>
      </c>
      <c r="C140" s="31" t="s">
        <v>139</v>
      </c>
      <c r="D140" s="31" t="s">
        <v>900</v>
      </c>
      <c r="E140" s="32" t="s">
        <v>902</v>
      </c>
      <c r="F140" s="31" t="s">
        <v>152</v>
      </c>
      <c r="G140" s="57">
        <v>90</v>
      </c>
      <c r="H140" s="34">
        <v>56.318559</v>
      </c>
      <c r="I140" s="34">
        <v>72.549567703800008</v>
      </c>
      <c r="J140" s="34">
        <v>5068.6703100000004</v>
      </c>
      <c r="K140" s="34">
        <v>6529.4610933420008</v>
      </c>
      <c r="L140" s="62"/>
      <c r="M140" s="63"/>
      <c r="N140" s="62"/>
      <c r="O140" s="62"/>
    </row>
    <row r="141" spans="2:15" ht="25.5" x14ac:dyDescent="0.25">
      <c r="B141" s="58" t="s">
        <v>878</v>
      </c>
      <c r="C141" s="31" t="s">
        <v>143</v>
      </c>
      <c r="D141" s="31">
        <v>97955</v>
      </c>
      <c r="E141" s="32" t="s">
        <v>896</v>
      </c>
      <c r="F141" s="31" t="s">
        <v>141</v>
      </c>
      <c r="G141" s="57">
        <v>2</v>
      </c>
      <c r="H141" s="34">
        <v>2894.7185689999997</v>
      </c>
      <c r="I141" s="34">
        <v>3728.9764605857995</v>
      </c>
      <c r="J141" s="34">
        <v>5789.4371379999993</v>
      </c>
      <c r="K141" s="34">
        <v>7457.952921171599</v>
      </c>
      <c r="L141" s="62"/>
      <c r="M141" s="63"/>
      <c r="N141" s="62"/>
      <c r="O141" s="62"/>
    </row>
    <row r="142" spans="2:15" x14ac:dyDescent="0.25">
      <c r="B142" s="25">
        <v>7</v>
      </c>
      <c r="C142" s="26" t="s">
        <v>838</v>
      </c>
      <c r="D142" s="25"/>
      <c r="E142" s="65"/>
      <c r="F142" s="104"/>
      <c r="G142" s="105"/>
      <c r="H142" s="106"/>
      <c r="I142" s="105"/>
      <c r="J142" s="108"/>
      <c r="K142" s="60">
        <v>2055005.4308989288</v>
      </c>
      <c r="L142" s="62"/>
      <c r="M142" s="63"/>
      <c r="N142" s="62"/>
      <c r="O142" s="62"/>
    </row>
    <row r="143" spans="2:15" ht="51" x14ac:dyDescent="0.25">
      <c r="B143" s="30" t="s">
        <v>682</v>
      </c>
      <c r="C143" s="31" t="s">
        <v>170</v>
      </c>
      <c r="D143" s="31" t="s">
        <v>826</v>
      </c>
      <c r="E143" s="32" t="s">
        <v>839</v>
      </c>
      <c r="F143" s="31" t="s">
        <v>447</v>
      </c>
      <c r="G143" s="33">
        <v>1</v>
      </c>
      <c r="H143" s="34">
        <v>1595253.400790971</v>
      </c>
      <c r="I143" s="34">
        <v>2055005.4308989288</v>
      </c>
      <c r="J143" s="34">
        <v>1595253.400790971</v>
      </c>
      <c r="K143" s="34">
        <v>2055005.4308989288</v>
      </c>
      <c r="L143" s="62"/>
      <c r="M143" s="63"/>
      <c r="N143" s="59"/>
      <c r="O143" s="62"/>
    </row>
    <row r="144" spans="2:15" x14ac:dyDescent="0.25">
      <c r="B144" s="25"/>
      <c r="C144" s="65" t="s">
        <v>453</v>
      </c>
      <c r="D144" s="25"/>
      <c r="E144" s="65"/>
      <c r="F144" s="27"/>
      <c r="G144" s="27"/>
      <c r="H144" s="28"/>
      <c r="I144" s="28"/>
      <c r="J144" s="28"/>
      <c r="K144" s="28">
        <v>3503121.5999999996</v>
      </c>
      <c r="L144" s="66"/>
      <c r="N144" s="62"/>
      <c r="O144" s="62"/>
    </row>
    <row r="145" spans="8:16" x14ac:dyDescent="0.25">
      <c r="H145" s="4"/>
      <c r="N145" s="62"/>
      <c r="O145" s="62"/>
    </row>
    <row r="146" spans="8:16" x14ac:dyDescent="0.25">
      <c r="H146" s="4"/>
      <c r="I146" s="63"/>
      <c r="J146" s="113"/>
      <c r="K146" s="64"/>
      <c r="N146" s="62"/>
      <c r="O146" s="62"/>
      <c r="P146" s="63"/>
    </row>
    <row r="147" spans="8:16" x14ac:dyDescent="0.25">
      <c r="H147" s="4"/>
      <c r="I147" s="63"/>
      <c r="J147" s="113"/>
      <c r="K147" s="64"/>
      <c r="N147" s="62"/>
      <c r="O147" s="62"/>
      <c r="P147" s="63"/>
    </row>
    <row r="148" spans="8:16" x14ac:dyDescent="0.25">
      <c r="H148" s="4"/>
      <c r="J148" s="113"/>
      <c r="K148" s="64"/>
      <c r="N148" s="62"/>
      <c r="O148" s="62"/>
      <c r="P148" s="63"/>
    </row>
    <row r="149" spans="8:16" x14ac:dyDescent="0.25">
      <c r="I149" s="64"/>
      <c r="K149" s="64"/>
      <c r="N149" s="62"/>
      <c r="O149" s="62"/>
      <c r="P149" s="63"/>
    </row>
    <row r="150" spans="8:16" x14ac:dyDescent="0.25">
      <c r="K150" s="64"/>
    </row>
    <row r="151" spans="8:16" x14ac:dyDescent="0.25">
      <c r="K151" s="64"/>
    </row>
    <row r="152" spans="8:16" x14ac:dyDescent="0.25">
      <c r="K152" s="64"/>
    </row>
    <row r="153" spans="8:16" x14ac:dyDescent="0.25">
      <c r="K153" s="63"/>
    </row>
    <row r="157" spans="8:16" x14ac:dyDescent="0.25">
      <c r="K157" s="63"/>
    </row>
  </sheetData>
  <autoFilter ref="B3:K144" xr:uid="{00000000-0001-0000-0100-000000000000}"/>
  <mergeCells count="12">
    <mergeCell ref="K3:K4"/>
    <mergeCell ref="B2:G2"/>
    <mergeCell ref="I2:K2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12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5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657"/>
  <sheetViews>
    <sheetView showGridLines="0" zoomScale="85" zoomScaleNormal="85" zoomScaleSheetLayoutView="85" workbookViewId="0">
      <pane ySplit="3" topLeftCell="A4" activePane="bottomLeft" state="frozen"/>
      <selection activeCell="E14" sqref="E14"/>
      <selection pane="bottomLeft" activeCell="B4" sqref="B4"/>
    </sheetView>
  </sheetViews>
  <sheetFormatPr defaultColWidth="8.85546875" defaultRowHeight="15" x14ac:dyDescent="0.25"/>
  <cols>
    <col min="1" max="1" width="6.85546875" style="110" bestFit="1" customWidth="1"/>
    <col min="2" max="2" width="8" style="1" bestFit="1" customWidth="1"/>
    <col min="3" max="3" width="16.42578125" style="20" bestFit="1" customWidth="1"/>
    <col min="4" max="4" width="14.28515625" style="2" bestFit="1" customWidth="1"/>
    <col min="5" max="5" width="71" style="3" customWidth="1"/>
    <col min="6" max="6" width="11.42578125" style="4" customWidth="1"/>
    <col min="7" max="7" width="13.42578125" style="4" customWidth="1"/>
    <col min="8" max="8" width="17" style="4" bestFit="1" customWidth="1"/>
    <col min="9" max="9" width="18.42578125" style="4" bestFit="1" customWidth="1"/>
    <col min="10" max="10" width="6.7109375" style="4" customWidth="1"/>
    <col min="11" max="11" width="4" style="4" customWidth="1"/>
    <col min="12" max="12" width="12.7109375" style="4" bestFit="1" customWidth="1"/>
    <col min="13" max="16384" width="8.85546875" style="4"/>
  </cols>
  <sheetData>
    <row r="1" spans="1:15" x14ac:dyDescent="0.25">
      <c r="H1" s="78"/>
    </row>
    <row r="2" spans="1:15" x14ac:dyDescent="0.25">
      <c r="B2" s="8" t="s">
        <v>595</v>
      </c>
      <c r="C2" s="75"/>
      <c r="D2" s="75"/>
      <c r="E2" s="76"/>
      <c r="F2" s="77"/>
      <c r="G2" s="77"/>
      <c r="H2" s="77"/>
      <c r="I2" s="77"/>
    </row>
    <row r="3" spans="1:15" x14ac:dyDescent="0.25">
      <c r="A3" s="110" t="s">
        <v>0</v>
      </c>
      <c r="B3" s="5"/>
      <c r="C3" s="5" t="s">
        <v>1</v>
      </c>
      <c r="D3" s="6" t="s">
        <v>2</v>
      </c>
      <c r="E3" s="7" t="s">
        <v>3</v>
      </c>
      <c r="F3" s="6" t="s">
        <v>4</v>
      </c>
      <c r="G3" s="6" t="s">
        <v>5</v>
      </c>
      <c r="H3" s="6" t="s">
        <v>6</v>
      </c>
      <c r="I3" s="6" t="s">
        <v>7</v>
      </c>
    </row>
    <row r="4" spans="1:15" x14ac:dyDescent="0.25">
      <c r="B4" s="5" t="s">
        <v>8</v>
      </c>
      <c r="C4" s="8" t="s">
        <v>653</v>
      </c>
      <c r="D4" s="11"/>
      <c r="E4" s="11"/>
      <c r="F4" s="79"/>
      <c r="G4" s="79"/>
      <c r="H4" s="79"/>
      <c r="I4" s="80"/>
    </row>
    <row r="5" spans="1:15" ht="30" x14ac:dyDescent="0.25">
      <c r="A5" s="110">
        <v>1</v>
      </c>
      <c r="B5" s="13" t="s">
        <v>10</v>
      </c>
      <c r="C5" s="14">
        <v>103689</v>
      </c>
      <c r="D5" s="14" t="s">
        <v>143</v>
      </c>
      <c r="E5" s="15" t="s">
        <v>654</v>
      </c>
      <c r="F5" s="16" t="s">
        <v>242</v>
      </c>
      <c r="G5" s="17">
        <v>1</v>
      </c>
      <c r="H5" s="18">
        <v>301.07492400000001</v>
      </c>
      <c r="I5" s="18">
        <v>301.07492400000001</v>
      </c>
    </row>
    <row r="6" spans="1:15" ht="30" x14ac:dyDescent="0.25">
      <c r="A6" s="110">
        <v>0</v>
      </c>
      <c r="B6" s="13"/>
      <c r="C6" s="14">
        <v>4509</v>
      </c>
      <c r="D6" s="14" t="s">
        <v>143</v>
      </c>
      <c r="E6" s="15" t="s">
        <v>562</v>
      </c>
      <c r="F6" s="16" t="s">
        <v>152</v>
      </c>
      <c r="G6" s="17">
        <v>3.2082999999999999</v>
      </c>
      <c r="H6" s="18">
        <v>3.92</v>
      </c>
      <c r="I6" s="18">
        <v>12.576535999999999</v>
      </c>
    </row>
    <row r="7" spans="1:15" ht="30" x14ac:dyDescent="0.25">
      <c r="A7" s="110">
        <v>0</v>
      </c>
      <c r="B7" s="13"/>
      <c r="C7" s="14">
        <v>4813</v>
      </c>
      <c r="D7" s="14" t="s">
        <v>143</v>
      </c>
      <c r="E7" s="15" t="s">
        <v>655</v>
      </c>
      <c r="F7" s="16" t="s">
        <v>242</v>
      </c>
      <c r="G7" s="17">
        <v>1</v>
      </c>
      <c r="H7" s="18">
        <v>250</v>
      </c>
      <c r="I7" s="18">
        <v>250</v>
      </c>
    </row>
    <row r="8" spans="1:15" x14ac:dyDescent="0.25">
      <c r="A8" s="110">
        <v>0</v>
      </c>
      <c r="B8" s="13"/>
      <c r="C8" s="14">
        <v>5065</v>
      </c>
      <c r="D8" s="14" t="s">
        <v>143</v>
      </c>
      <c r="E8" s="15" t="s">
        <v>656</v>
      </c>
      <c r="F8" s="16" t="s">
        <v>211</v>
      </c>
      <c r="G8" s="17">
        <v>1.1299999999999999E-2</v>
      </c>
      <c r="H8" s="18">
        <v>42.38</v>
      </c>
      <c r="I8" s="18">
        <v>0.47889399999999999</v>
      </c>
    </row>
    <row r="9" spans="1:15" x14ac:dyDescent="0.25">
      <c r="A9" s="110">
        <v>0</v>
      </c>
      <c r="B9" s="13"/>
      <c r="C9" s="14">
        <v>5069</v>
      </c>
      <c r="D9" s="14" t="s">
        <v>143</v>
      </c>
      <c r="E9" s="15" t="s">
        <v>521</v>
      </c>
      <c r="F9" s="16" t="s">
        <v>211</v>
      </c>
      <c r="G9" s="17">
        <v>1.32E-2</v>
      </c>
      <c r="H9" s="18">
        <v>22.71</v>
      </c>
      <c r="I9" s="18">
        <v>0.29977199999999998</v>
      </c>
    </row>
    <row r="10" spans="1:15" x14ac:dyDescent="0.25">
      <c r="A10" s="110">
        <v>0</v>
      </c>
      <c r="B10" s="13"/>
      <c r="C10" s="14">
        <v>88262</v>
      </c>
      <c r="D10" s="14" t="s">
        <v>143</v>
      </c>
      <c r="E10" s="15" t="s">
        <v>427</v>
      </c>
      <c r="F10" s="16" t="s">
        <v>147</v>
      </c>
      <c r="G10" s="17">
        <v>0.37290000000000001</v>
      </c>
      <c r="H10" s="18">
        <v>20.82</v>
      </c>
      <c r="I10" s="18">
        <v>7.7637780000000003</v>
      </c>
    </row>
    <row r="11" spans="1:15" x14ac:dyDescent="0.25">
      <c r="A11" s="110">
        <v>0</v>
      </c>
      <c r="B11" s="13"/>
      <c r="C11" s="14">
        <v>88316</v>
      </c>
      <c r="D11" s="14" t="s">
        <v>143</v>
      </c>
      <c r="E11" s="15" t="s">
        <v>191</v>
      </c>
      <c r="F11" s="16" t="s">
        <v>147</v>
      </c>
      <c r="G11" s="17">
        <v>1.1186</v>
      </c>
      <c r="H11" s="18">
        <v>17.04</v>
      </c>
      <c r="I11" s="18">
        <v>19.060943999999999</v>
      </c>
    </row>
    <row r="12" spans="1:15" x14ac:dyDescent="0.25">
      <c r="A12" s="110">
        <v>0</v>
      </c>
      <c r="B12" s="13"/>
      <c r="C12" s="14">
        <v>102234</v>
      </c>
      <c r="D12" s="14" t="s">
        <v>143</v>
      </c>
      <c r="E12" s="15" t="s">
        <v>657</v>
      </c>
      <c r="F12" s="16" t="s">
        <v>242</v>
      </c>
      <c r="G12" s="17">
        <v>0.5</v>
      </c>
      <c r="H12" s="18">
        <v>21.79</v>
      </c>
      <c r="I12" s="18">
        <v>10.895</v>
      </c>
    </row>
    <row r="13" spans="1:15" ht="30" x14ac:dyDescent="0.25">
      <c r="A13" s="110">
        <v>1</v>
      </c>
      <c r="B13" s="13" t="s">
        <v>154</v>
      </c>
      <c r="C13" s="67" t="s">
        <v>11</v>
      </c>
      <c r="D13" s="68" t="s">
        <v>139</v>
      </c>
      <c r="E13" s="69" t="s">
        <v>570</v>
      </c>
      <c r="F13" s="70" t="s">
        <v>571</v>
      </c>
      <c r="G13" s="71">
        <v>1</v>
      </c>
      <c r="H13" s="72">
        <v>526.20531800000003</v>
      </c>
      <c r="I13" s="19">
        <v>526.20531800000003</v>
      </c>
      <c r="O13" s="81"/>
    </row>
    <row r="14" spans="1:15" x14ac:dyDescent="0.25">
      <c r="A14" s="110">
        <v>0</v>
      </c>
      <c r="B14" s="13" t="s">
        <v>142</v>
      </c>
      <c r="C14" s="67">
        <v>4415</v>
      </c>
      <c r="D14" s="68" t="s">
        <v>158</v>
      </c>
      <c r="E14" s="69" t="s">
        <v>633</v>
      </c>
      <c r="F14" s="70" t="s">
        <v>147</v>
      </c>
      <c r="G14" s="71">
        <v>8</v>
      </c>
      <c r="H14" s="72">
        <v>13.18</v>
      </c>
      <c r="I14" s="19">
        <v>105.44</v>
      </c>
      <c r="O14" s="81"/>
    </row>
    <row r="15" spans="1:15" x14ac:dyDescent="0.25">
      <c r="A15" s="110">
        <v>0</v>
      </c>
      <c r="B15" s="13" t="s">
        <v>142</v>
      </c>
      <c r="C15" s="67">
        <v>101389</v>
      </c>
      <c r="D15" s="68" t="s">
        <v>143</v>
      </c>
      <c r="E15" s="69" t="s">
        <v>708</v>
      </c>
      <c r="F15" s="70" t="s">
        <v>572</v>
      </c>
      <c r="G15" s="71">
        <v>9.0899999999999995E-2</v>
      </c>
      <c r="H15" s="72">
        <v>1902.11</v>
      </c>
      <c r="I15" s="19">
        <v>172.90179899999998</v>
      </c>
      <c r="O15" s="81"/>
    </row>
    <row r="16" spans="1:15" x14ac:dyDescent="0.25">
      <c r="A16" s="110">
        <v>0</v>
      </c>
      <c r="B16" s="13" t="s">
        <v>142</v>
      </c>
      <c r="C16" s="68">
        <v>94296</v>
      </c>
      <c r="D16" s="68" t="s">
        <v>143</v>
      </c>
      <c r="E16" s="69" t="s">
        <v>709</v>
      </c>
      <c r="F16" s="70" t="s">
        <v>572</v>
      </c>
      <c r="G16" s="71">
        <v>4.5499999999999999E-2</v>
      </c>
      <c r="H16" s="72">
        <v>3774.11</v>
      </c>
      <c r="I16" s="19">
        <v>171.722005</v>
      </c>
      <c r="O16" s="81"/>
    </row>
    <row r="17" spans="1:15" x14ac:dyDescent="0.25">
      <c r="A17" s="110">
        <v>0</v>
      </c>
      <c r="B17" s="13" t="s">
        <v>142</v>
      </c>
      <c r="C17" s="67">
        <v>9811</v>
      </c>
      <c r="D17" s="68" t="s">
        <v>158</v>
      </c>
      <c r="E17" s="69" t="s">
        <v>634</v>
      </c>
      <c r="F17" s="70" t="s">
        <v>572</v>
      </c>
      <c r="G17" s="71">
        <v>1.14E-2</v>
      </c>
      <c r="H17" s="72">
        <v>870</v>
      </c>
      <c r="I17" s="19">
        <v>9.918000000000001</v>
      </c>
      <c r="O17" s="81"/>
    </row>
    <row r="18" spans="1:15" x14ac:dyDescent="0.25">
      <c r="A18" s="110">
        <v>0</v>
      </c>
      <c r="B18" s="13" t="s">
        <v>142</v>
      </c>
      <c r="C18" s="67">
        <v>14094</v>
      </c>
      <c r="D18" s="68" t="s">
        <v>158</v>
      </c>
      <c r="E18" s="69" t="s">
        <v>635</v>
      </c>
      <c r="F18" s="70" t="s">
        <v>145</v>
      </c>
      <c r="G18" s="71">
        <v>8</v>
      </c>
      <c r="H18" s="72">
        <v>4.5999999999999996</v>
      </c>
      <c r="I18" s="19">
        <v>36.799999999999997</v>
      </c>
      <c r="O18" s="81"/>
    </row>
    <row r="19" spans="1:15" x14ac:dyDescent="0.25">
      <c r="A19" s="110">
        <v>0</v>
      </c>
      <c r="B19" s="13" t="s">
        <v>142</v>
      </c>
      <c r="C19" s="67">
        <v>93561</v>
      </c>
      <c r="D19" s="68" t="s">
        <v>143</v>
      </c>
      <c r="E19" s="69" t="s">
        <v>710</v>
      </c>
      <c r="F19" s="70" t="s">
        <v>572</v>
      </c>
      <c r="G19" s="71">
        <v>1.14E-2</v>
      </c>
      <c r="H19" s="72">
        <v>2581.0100000000002</v>
      </c>
      <c r="I19" s="19">
        <v>29.423514000000004</v>
      </c>
      <c r="O19" s="81"/>
    </row>
    <row r="20" spans="1:15" ht="45" x14ac:dyDescent="0.25">
      <c r="A20" s="110">
        <v>1</v>
      </c>
      <c r="B20" s="13" t="s">
        <v>165</v>
      </c>
      <c r="C20" s="67" t="s">
        <v>573</v>
      </c>
      <c r="D20" s="68" t="s">
        <v>143</v>
      </c>
      <c r="E20" s="69" t="s">
        <v>574</v>
      </c>
      <c r="F20" s="70" t="s">
        <v>242</v>
      </c>
      <c r="G20" s="71">
        <v>1</v>
      </c>
      <c r="H20" s="72">
        <v>0.36853799999999998</v>
      </c>
      <c r="I20" s="73">
        <v>0.36853799999999998</v>
      </c>
      <c r="O20" s="81"/>
    </row>
    <row r="21" spans="1:15" x14ac:dyDescent="0.25">
      <c r="A21" s="110">
        <v>0</v>
      </c>
      <c r="B21" s="13"/>
      <c r="C21" s="67" t="s">
        <v>29</v>
      </c>
      <c r="D21" s="68" t="s">
        <v>143</v>
      </c>
      <c r="E21" s="69" t="s">
        <v>191</v>
      </c>
      <c r="F21" s="70" t="s">
        <v>147</v>
      </c>
      <c r="G21" s="71">
        <v>3.0000000000000001E-3</v>
      </c>
      <c r="H21" s="72">
        <v>17.04</v>
      </c>
      <c r="I21" s="73">
        <v>5.1119999999999999E-2</v>
      </c>
      <c r="O21" s="81"/>
    </row>
    <row r="22" spans="1:15" x14ac:dyDescent="0.25">
      <c r="A22" s="110">
        <v>0</v>
      </c>
      <c r="B22" s="13"/>
      <c r="C22" s="67" t="s">
        <v>575</v>
      </c>
      <c r="D22" s="68" t="s">
        <v>143</v>
      </c>
      <c r="E22" s="69" t="s">
        <v>576</v>
      </c>
      <c r="F22" s="70" t="s">
        <v>147</v>
      </c>
      <c r="G22" s="71">
        <v>3.0000000000000001E-3</v>
      </c>
      <c r="H22" s="72">
        <v>18.399999999999999</v>
      </c>
      <c r="I22" s="73">
        <v>5.5199999999999999E-2</v>
      </c>
      <c r="O22" s="81"/>
    </row>
    <row r="23" spans="1:15" ht="30" x14ac:dyDescent="0.25">
      <c r="A23" s="110">
        <v>0</v>
      </c>
      <c r="B23" s="13"/>
      <c r="C23" s="67" t="s">
        <v>577</v>
      </c>
      <c r="D23" s="68" t="s">
        <v>143</v>
      </c>
      <c r="E23" s="69" t="s">
        <v>578</v>
      </c>
      <c r="F23" s="70" t="s">
        <v>296</v>
      </c>
      <c r="G23" s="71">
        <v>2.3999999999999998E-3</v>
      </c>
      <c r="H23" s="72">
        <v>62.86</v>
      </c>
      <c r="I23" s="73">
        <v>0.150864</v>
      </c>
      <c r="O23" s="81"/>
    </row>
    <row r="24" spans="1:15" ht="30" x14ac:dyDescent="0.25">
      <c r="A24" s="110">
        <v>0</v>
      </c>
      <c r="B24" s="13"/>
      <c r="C24" s="67" t="s">
        <v>579</v>
      </c>
      <c r="D24" s="68" t="s">
        <v>143</v>
      </c>
      <c r="E24" s="69" t="s">
        <v>580</v>
      </c>
      <c r="F24" s="70" t="s">
        <v>145</v>
      </c>
      <c r="G24" s="71">
        <v>5.9999999999999995E-4</v>
      </c>
      <c r="H24" s="72">
        <v>185.59</v>
      </c>
      <c r="I24" s="73">
        <v>0.11135399999999999</v>
      </c>
      <c r="O24" s="81"/>
    </row>
    <row r="25" spans="1:15" x14ac:dyDescent="0.25">
      <c r="A25" s="110">
        <v>1</v>
      </c>
      <c r="B25" s="13" t="s">
        <v>169</v>
      </c>
      <c r="C25" s="68" t="s">
        <v>891</v>
      </c>
      <c r="D25" s="68" t="s">
        <v>143</v>
      </c>
      <c r="E25" s="69" t="s">
        <v>892</v>
      </c>
      <c r="F25" s="70" t="s">
        <v>242</v>
      </c>
      <c r="G25" s="71">
        <v>1</v>
      </c>
      <c r="H25" s="72">
        <v>9.5544960000000003</v>
      </c>
      <c r="I25" s="19">
        <v>9.5544960000000003</v>
      </c>
      <c r="O25" s="81"/>
    </row>
    <row r="26" spans="1:15" x14ac:dyDescent="0.25">
      <c r="A26" s="110">
        <v>0</v>
      </c>
      <c r="B26" s="13"/>
      <c r="C26" s="68" t="s">
        <v>893</v>
      </c>
      <c r="D26" s="68" t="s">
        <v>143</v>
      </c>
      <c r="E26" s="69" t="s">
        <v>894</v>
      </c>
      <c r="F26" s="70" t="s">
        <v>242</v>
      </c>
      <c r="G26" s="71">
        <v>1</v>
      </c>
      <c r="H26" s="72">
        <v>6.17</v>
      </c>
      <c r="I26" s="19">
        <v>6.17</v>
      </c>
      <c r="O26" s="81"/>
    </row>
    <row r="27" spans="1:15" x14ac:dyDescent="0.25">
      <c r="A27" s="110">
        <v>0</v>
      </c>
      <c r="B27" s="13"/>
      <c r="C27" s="68" t="s">
        <v>29</v>
      </c>
      <c r="D27" s="68" t="s">
        <v>143</v>
      </c>
      <c r="E27" s="69" t="s">
        <v>191</v>
      </c>
      <c r="F27" s="70" t="s">
        <v>147</v>
      </c>
      <c r="G27" s="71">
        <v>0.15640000000000001</v>
      </c>
      <c r="H27" s="72">
        <v>17.04</v>
      </c>
      <c r="I27" s="19">
        <v>2.6650559999999999</v>
      </c>
      <c r="O27" s="81"/>
    </row>
    <row r="28" spans="1:15" x14ac:dyDescent="0.25">
      <c r="A28" s="110">
        <v>0</v>
      </c>
      <c r="B28" s="13"/>
      <c r="C28" s="68" t="s">
        <v>575</v>
      </c>
      <c r="D28" s="68" t="s">
        <v>143</v>
      </c>
      <c r="E28" s="69" t="s">
        <v>576</v>
      </c>
      <c r="F28" s="70" t="s">
        <v>147</v>
      </c>
      <c r="G28" s="71">
        <v>3.9100000000000003E-2</v>
      </c>
      <c r="H28" s="72">
        <v>18.399999999999999</v>
      </c>
      <c r="I28" s="19">
        <v>0.71943999999999997</v>
      </c>
      <c r="O28" s="81"/>
    </row>
    <row r="29" spans="1:15" ht="30" x14ac:dyDescent="0.25">
      <c r="A29" s="110">
        <v>1</v>
      </c>
      <c r="B29" s="13" t="s">
        <v>172</v>
      </c>
      <c r="C29" s="67" t="s">
        <v>889</v>
      </c>
      <c r="D29" s="68" t="s">
        <v>139</v>
      </c>
      <c r="E29" s="69" t="s">
        <v>876</v>
      </c>
      <c r="F29" s="70" t="s">
        <v>150</v>
      </c>
      <c r="G29" s="71">
        <v>1</v>
      </c>
      <c r="H29" s="72">
        <v>3.4558399999999998</v>
      </c>
      <c r="I29" s="19">
        <v>3.4558399999999998</v>
      </c>
      <c r="O29" s="81"/>
    </row>
    <row r="30" spans="1:15" ht="30" x14ac:dyDescent="0.25">
      <c r="A30" s="110">
        <v>0</v>
      </c>
      <c r="B30" s="13"/>
      <c r="C30" s="68">
        <v>2458</v>
      </c>
      <c r="D30" s="68" t="s">
        <v>158</v>
      </c>
      <c r="E30" s="69" t="s">
        <v>873</v>
      </c>
      <c r="F30" s="70" t="s">
        <v>147</v>
      </c>
      <c r="G30" s="71">
        <v>8.0000000000000002E-3</v>
      </c>
      <c r="H30" s="72">
        <v>77.84</v>
      </c>
      <c r="I30" s="19">
        <v>0.62272000000000005</v>
      </c>
      <c r="O30" s="81"/>
    </row>
    <row r="31" spans="1:15" ht="30" x14ac:dyDescent="0.25">
      <c r="A31" s="110">
        <v>0</v>
      </c>
      <c r="B31" s="13"/>
      <c r="C31" s="68">
        <v>2501</v>
      </c>
      <c r="D31" s="68" t="s">
        <v>158</v>
      </c>
      <c r="E31" s="69" t="s">
        <v>874</v>
      </c>
      <c r="F31" s="70" t="s">
        <v>147</v>
      </c>
      <c r="G31" s="71">
        <v>8.0000000000000002E-3</v>
      </c>
      <c r="H31" s="72">
        <v>196.71</v>
      </c>
      <c r="I31" s="19">
        <v>1.5736800000000002</v>
      </c>
      <c r="O31" s="81"/>
    </row>
    <row r="32" spans="1:15" ht="30" x14ac:dyDescent="0.25">
      <c r="A32" s="110">
        <v>0</v>
      </c>
      <c r="B32" s="13"/>
      <c r="C32" s="68">
        <v>4246</v>
      </c>
      <c r="D32" s="68" t="s">
        <v>158</v>
      </c>
      <c r="E32" s="69" t="s">
        <v>875</v>
      </c>
      <c r="F32" s="70" t="s">
        <v>147</v>
      </c>
      <c r="G32" s="71">
        <v>8.0000000000000002E-3</v>
      </c>
      <c r="H32" s="72">
        <v>108.44</v>
      </c>
      <c r="I32" s="19">
        <v>0.86751999999999996</v>
      </c>
      <c r="O32" s="81"/>
    </row>
    <row r="33" spans="1:15" x14ac:dyDescent="0.25">
      <c r="A33" s="110">
        <v>0</v>
      </c>
      <c r="B33" s="13"/>
      <c r="C33" s="68">
        <v>88316</v>
      </c>
      <c r="D33" s="68" t="s">
        <v>143</v>
      </c>
      <c r="E33" s="69" t="s">
        <v>191</v>
      </c>
      <c r="F33" s="70" t="s">
        <v>147</v>
      </c>
      <c r="G33" s="71">
        <v>2.3E-2</v>
      </c>
      <c r="H33" s="72">
        <v>17.04</v>
      </c>
      <c r="I33" s="19">
        <v>0.39191999999999999</v>
      </c>
      <c r="O33" s="81"/>
    </row>
    <row r="34" spans="1:15" ht="30" x14ac:dyDescent="0.25">
      <c r="A34" s="110">
        <v>1</v>
      </c>
      <c r="B34" s="13" t="s">
        <v>174</v>
      </c>
      <c r="C34" s="68">
        <v>101116</v>
      </c>
      <c r="D34" s="68" t="s">
        <v>143</v>
      </c>
      <c r="E34" s="69" t="s">
        <v>886</v>
      </c>
      <c r="F34" s="70" t="s">
        <v>150</v>
      </c>
      <c r="G34" s="71">
        <v>1</v>
      </c>
      <c r="H34" s="72">
        <v>1.821936</v>
      </c>
      <c r="I34" s="19">
        <v>1.821936</v>
      </c>
      <c r="O34" s="81"/>
    </row>
    <row r="35" spans="1:15" ht="30" x14ac:dyDescent="0.25">
      <c r="A35" s="110">
        <v>0</v>
      </c>
      <c r="B35" s="13"/>
      <c r="C35" s="68">
        <v>5847</v>
      </c>
      <c r="D35" s="68" t="s">
        <v>143</v>
      </c>
      <c r="E35" s="69" t="s">
        <v>887</v>
      </c>
      <c r="F35" s="70" t="s">
        <v>145</v>
      </c>
      <c r="G35" s="71">
        <v>4.7999999999999996E-3</v>
      </c>
      <c r="H35" s="72">
        <v>219.29</v>
      </c>
      <c r="I35" s="19">
        <v>1.052592</v>
      </c>
      <c r="O35" s="81"/>
    </row>
    <row r="36" spans="1:15" ht="30" x14ac:dyDescent="0.25">
      <c r="A36" s="110">
        <v>0</v>
      </c>
      <c r="B36" s="13"/>
      <c r="C36" s="68">
        <v>5849</v>
      </c>
      <c r="D36" s="68" t="s">
        <v>143</v>
      </c>
      <c r="E36" s="69" t="s">
        <v>888</v>
      </c>
      <c r="F36" s="70" t="s">
        <v>296</v>
      </c>
      <c r="G36" s="71">
        <v>8.2000000000000007E-3</v>
      </c>
      <c r="H36" s="72">
        <v>66.599999999999994</v>
      </c>
      <c r="I36" s="19">
        <v>0.54612000000000005</v>
      </c>
      <c r="O36" s="81"/>
    </row>
    <row r="37" spans="1:15" x14ac:dyDescent="0.25">
      <c r="A37" s="110">
        <v>0</v>
      </c>
      <c r="B37" s="13"/>
      <c r="C37" s="68">
        <v>88316</v>
      </c>
      <c r="D37" s="68" t="s">
        <v>143</v>
      </c>
      <c r="E37" s="69" t="s">
        <v>191</v>
      </c>
      <c r="F37" s="70" t="s">
        <v>147</v>
      </c>
      <c r="G37" s="71">
        <v>1.3100000000000001E-2</v>
      </c>
      <c r="H37" s="72">
        <v>17.04</v>
      </c>
      <c r="I37" s="19">
        <v>0.22322400000000001</v>
      </c>
      <c r="O37" s="81"/>
    </row>
    <row r="38" spans="1:15" ht="45" x14ac:dyDescent="0.25">
      <c r="A38" s="110">
        <v>1</v>
      </c>
      <c r="B38" s="13" t="s">
        <v>176</v>
      </c>
      <c r="C38" s="68">
        <v>96386</v>
      </c>
      <c r="D38" s="68" t="s">
        <v>143</v>
      </c>
      <c r="E38" s="69" t="s">
        <v>879</v>
      </c>
      <c r="F38" s="70" t="s">
        <v>150</v>
      </c>
      <c r="G38" s="71">
        <v>1</v>
      </c>
      <c r="H38" s="72">
        <v>7.5970399999999998</v>
      </c>
      <c r="I38" s="19">
        <v>7.5970399999999998</v>
      </c>
      <c r="O38" s="81"/>
    </row>
    <row r="39" spans="1:15" ht="60" x14ac:dyDescent="0.25">
      <c r="A39" s="110">
        <v>0</v>
      </c>
      <c r="B39" s="13"/>
      <c r="C39" s="68">
        <v>5901</v>
      </c>
      <c r="D39" s="68" t="s">
        <v>143</v>
      </c>
      <c r="E39" s="69" t="s">
        <v>880</v>
      </c>
      <c r="F39" s="70" t="s">
        <v>145</v>
      </c>
      <c r="G39" s="71">
        <v>4.0000000000000001E-3</v>
      </c>
      <c r="H39" s="72">
        <v>276.51</v>
      </c>
      <c r="I39" s="19">
        <v>1.1060399999999999</v>
      </c>
      <c r="O39" s="81"/>
    </row>
    <row r="40" spans="1:15" ht="60" x14ac:dyDescent="0.25">
      <c r="A40" s="110">
        <v>0</v>
      </c>
      <c r="B40" s="13"/>
      <c r="C40" s="68">
        <v>5903</v>
      </c>
      <c r="D40" s="68" t="s">
        <v>143</v>
      </c>
      <c r="E40" s="69" t="s">
        <v>881</v>
      </c>
      <c r="F40" s="70" t="s">
        <v>296</v>
      </c>
      <c r="G40" s="71">
        <v>1.6E-2</v>
      </c>
      <c r="H40" s="72">
        <v>61.01</v>
      </c>
      <c r="I40" s="19">
        <v>0.97616000000000003</v>
      </c>
      <c r="O40" s="81"/>
    </row>
    <row r="41" spans="1:15" ht="47.45" customHeight="1" x14ac:dyDescent="0.25">
      <c r="A41" s="110">
        <v>0</v>
      </c>
      <c r="B41" s="13"/>
      <c r="C41" s="68">
        <v>5932</v>
      </c>
      <c r="D41" s="68" t="s">
        <v>143</v>
      </c>
      <c r="E41" s="69" t="s">
        <v>882</v>
      </c>
      <c r="F41" s="70" t="s">
        <v>145</v>
      </c>
      <c r="G41" s="71">
        <v>6.0000000000000001E-3</v>
      </c>
      <c r="H41" s="72">
        <v>232.45</v>
      </c>
      <c r="I41" s="19">
        <v>1.3947000000000001</v>
      </c>
      <c r="O41" s="81"/>
    </row>
    <row r="42" spans="1:15" ht="41.45" customHeight="1" x14ac:dyDescent="0.25">
      <c r="A42" s="110">
        <v>0</v>
      </c>
      <c r="B42" s="13"/>
      <c r="C42" s="68">
        <v>5934</v>
      </c>
      <c r="D42" s="68" t="s">
        <v>143</v>
      </c>
      <c r="E42" s="69" t="s">
        <v>883</v>
      </c>
      <c r="F42" s="70" t="s">
        <v>296</v>
      </c>
      <c r="G42" s="71">
        <v>1.4999999999999999E-2</v>
      </c>
      <c r="H42" s="72">
        <v>85.07</v>
      </c>
      <c r="I42" s="19">
        <v>1.2760499999999999</v>
      </c>
      <c r="O42" s="81"/>
    </row>
    <row r="43" spans="1:15" x14ac:dyDescent="0.25">
      <c r="A43" s="110">
        <v>0</v>
      </c>
      <c r="B43" s="13"/>
      <c r="C43" s="68">
        <v>88316</v>
      </c>
      <c r="D43" s="68" t="s">
        <v>143</v>
      </c>
      <c r="E43" s="69" t="s">
        <v>191</v>
      </c>
      <c r="F43" s="70" t="s">
        <v>147</v>
      </c>
      <c r="G43" s="71">
        <v>2.1000000000000001E-2</v>
      </c>
      <c r="H43" s="72">
        <v>17.04</v>
      </c>
      <c r="I43" s="19">
        <v>0.35783999999999999</v>
      </c>
      <c r="O43" s="81"/>
    </row>
    <row r="44" spans="1:15" ht="45" x14ac:dyDescent="0.25">
      <c r="A44" s="110">
        <v>0</v>
      </c>
      <c r="B44" s="13"/>
      <c r="C44" s="68">
        <v>96463</v>
      </c>
      <c r="D44" s="68" t="s">
        <v>143</v>
      </c>
      <c r="E44" s="69" t="s">
        <v>884</v>
      </c>
      <c r="F44" s="70" t="s">
        <v>145</v>
      </c>
      <c r="G44" s="71">
        <v>3.0000000000000001E-3</v>
      </c>
      <c r="H44" s="72">
        <v>200.62</v>
      </c>
      <c r="I44" s="19">
        <v>0.60186000000000006</v>
      </c>
      <c r="O44" s="81"/>
    </row>
    <row r="45" spans="1:15" ht="45" x14ac:dyDescent="0.25">
      <c r="A45" s="110">
        <v>0</v>
      </c>
      <c r="B45" s="13"/>
      <c r="C45" s="68">
        <v>96464</v>
      </c>
      <c r="D45" s="68" t="s">
        <v>143</v>
      </c>
      <c r="E45" s="69" t="s">
        <v>885</v>
      </c>
      <c r="F45" s="70" t="s">
        <v>296</v>
      </c>
      <c r="G45" s="71">
        <v>2.3E-2</v>
      </c>
      <c r="H45" s="72">
        <v>81.93</v>
      </c>
      <c r="I45" s="19">
        <v>1.8843900000000002</v>
      </c>
      <c r="O45" s="81"/>
    </row>
    <row r="46" spans="1:15" x14ac:dyDescent="0.25">
      <c r="B46" s="5" t="s">
        <v>640</v>
      </c>
      <c r="C46" s="8" t="s">
        <v>9</v>
      </c>
      <c r="D46" s="11"/>
      <c r="E46" s="11"/>
      <c r="F46" s="11"/>
      <c r="G46" s="11"/>
      <c r="H46" s="11"/>
      <c r="I46" s="12"/>
    </row>
    <row r="47" spans="1:15" x14ac:dyDescent="0.25">
      <c r="A47" s="110">
        <v>1</v>
      </c>
      <c r="B47" s="13" t="s">
        <v>315</v>
      </c>
      <c r="C47" s="67" t="s">
        <v>18</v>
      </c>
      <c r="D47" s="68" t="s">
        <v>139</v>
      </c>
      <c r="E47" s="15" t="s">
        <v>140</v>
      </c>
      <c r="F47" s="16" t="s">
        <v>141</v>
      </c>
      <c r="G47" s="17">
        <v>1</v>
      </c>
      <c r="H47" s="18">
        <v>2662.33086</v>
      </c>
      <c r="I47" s="19">
        <v>2662.33086</v>
      </c>
    </row>
    <row r="48" spans="1:15" ht="55.15" customHeight="1" x14ac:dyDescent="0.25">
      <c r="A48" s="110">
        <v>0</v>
      </c>
      <c r="B48" s="13"/>
      <c r="C48" s="14" t="s">
        <v>12</v>
      </c>
      <c r="D48" s="14" t="s">
        <v>143</v>
      </c>
      <c r="E48" s="15" t="s">
        <v>144</v>
      </c>
      <c r="F48" s="16" t="s">
        <v>145</v>
      </c>
      <c r="G48" s="17">
        <v>7.9000000000000001E-2</v>
      </c>
      <c r="H48" s="18">
        <v>274.69</v>
      </c>
      <c r="I48" s="19">
        <v>21.700510000000001</v>
      </c>
    </row>
    <row r="49" spans="1:15" x14ac:dyDescent="0.25">
      <c r="A49" s="110">
        <v>0</v>
      </c>
      <c r="B49" s="13"/>
      <c r="C49" s="14" t="s">
        <v>13</v>
      </c>
      <c r="D49" s="14" t="s">
        <v>143</v>
      </c>
      <c r="E49" s="15" t="s">
        <v>146</v>
      </c>
      <c r="F49" s="16" t="s">
        <v>147</v>
      </c>
      <c r="G49" s="17">
        <v>2.8149999999999999</v>
      </c>
      <c r="H49" s="18">
        <v>19.87</v>
      </c>
      <c r="I49" s="19">
        <v>55.934049999999999</v>
      </c>
    </row>
    <row r="50" spans="1:15" x14ac:dyDescent="0.25">
      <c r="A50" s="110">
        <v>0</v>
      </c>
      <c r="B50" s="13"/>
      <c r="C50" s="14" t="s">
        <v>14</v>
      </c>
      <c r="D50" s="14" t="s">
        <v>143</v>
      </c>
      <c r="E50" s="15" t="s">
        <v>148</v>
      </c>
      <c r="F50" s="16" t="s">
        <v>147</v>
      </c>
      <c r="G50" s="17">
        <v>9.1479999999999997</v>
      </c>
      <c r="H50" s="18">
        <v>23.27</v>
      </c>
      <c r="I50" s="19">
        <v>212.87395999999998</v>
      </c>
    </row>
    <row r="51" spans="1:15" ht="39.6" customHeight="1" x14ac:dyDescent="0.25">
      <c r="A51" s="110">
        <v>0</v>
      </c>
      <c r="B51" s="13"/>
      <c r="C51" s="14" t="s">
        <v>15</v>
      </c>
      <c r="D51" s="14" t="s">
        <v>143</v>
      </c>
      <c r="E51" s="15" t="s">
        <v>149</v>
      </c>
      <c r="F51" s="16" t="s">
        <v>150</v>
      </c>
      <c r="G51" s="17">
        <v>0.80300000000000005</v>
      </c>
      <c r="H51" s="18">
        <v>382.78</v>
      </c>
      <c r="I51" s="19">
        <v>307.37234000000001</v>
      </c>
    </row>
    <row r="52" spans="1:15" x14ac:dyDescent="0.25">
      <c r="A52" s="110">
        <v>0</v>
      </c>
      <c r="B52" s="13"/>
      <c r="C52" s="14" t="s">
        <v>16</v>
      </c>
      <c r="D52" s="14" t="s">
        <v>143</v>
      </c>
      <c r="E52" s="15" t="s">
        <v>151</v>
      </c>
      <c r="F52" s="16" t="s">
        <v>152</v>
      </c>
      <c r="G52" s="17">
        <v>11</v>
      </c>
      <c r="H52" s="18">
        <v>39.049999999999997</v>
      </c>
      <c r="I52" s="19">
        <v>429.54999999999995</v>
      </c>
    </row>
    <row r="53" spans="1:15" ht="30" x14ac:dyDescent="0.25">
      <c r="A53" s="110">
        <v>0</v>
      </c>
      <c r="B53" s="13"/>
      <c r="C53" s="14" t="s">
        <v>17</v>
      </c>
      <c r="D53" s="14" t="s">
        <v>143</v>
      </c>
      <c r="E53" s="15" t="s">
        <v>153</v>
      </c>
      <c r="F53" s="16" t="s">
        <v>141</v>
      </c>
      <c r="G53" s="17">
        <v>1</v>
      </c>
      <c r="H53" s="18">
        <v>1634.9</v>
      </c>
      <c r="I53" s="19">
        <v>1634.9</v>
      </c>
    </row>
    <row r="54" spans="1:15" x14ac:dyDescent="0.25">
      <c r="A54" s="110">
        <v>1</v>
      </c>
      <c r="B54" s="16" t="s">
        <v>316</v>
      </c>
      <c r="C54" s="67" t="s">
        <v>21</v>
      </c>
      <c r="D54" s="14" t="s">
        <v>139</v>
      </c>
      <c r="E54" s="15" t="s">
        <v>155</v>
      </c>
      <c r="F54" s="16" t="s">
        <v>141</v>
      </c>
      <c r="G54" s="17">
        <v>1</v>
      </c>
      <c r="H54" s="18">
        <v>306.30439999999999</v>
      </c>
      <c r="I54" s="19">
        <v>306.30439999999999</v>
      </c>
      <c r="O54" s="81"/>
    </row>
    <row r="55" spans="1:15" x14ac:dyDescent="0.25">
      <c r="A55" s="110">
        <v>0</v>
      </c>
      <c r="B55" s="13" t="s">
        <v>142</v>
      </c>
      <c r="C55" s="14" t="s">
        <v>14</v>
      </c>
      <c r="D55" s="14" t="s">
        <v>143</v>
      </c>
      <c r="E55" s="15" t="s">
        <v>148</v>
      </c>
      <c r="F55" s="16" t="s">
        <v>147</v>
      </c>
      <c r="G55" s="17">
        <v>0.46</v>
      </c>
      <c r="H55" s="18">
        <v>23.27</v>
      </c>
      <c r="I55" s="19">
        <v>10.7042</v>
      </c>
      <c r="O55" s="81"/>
    </row>
    <row r="56" spans="1:15" x14ac:dyDescent="0.25">
      <c r="A56" s="110">
        <v>0</v>
      </c>
      <c r="B56" s="13" t="s">
        <v>142</v>
      </c>
      <c r="C56" s="14" t="s">
        <v>13</v>
      </c>
      <c r="D56" s="14" t="s">
        <v>143</v>
      </c>
      <c r="E56" s="15" t="s">
        <v>146</v>
      </c>
      <c r="F56" s="16" t="s">
        <v>147</v>
      </c>
      <c r="G56" s="17">
        <v>0.46</v>
      </c>
      <c r="H56" s="18">
        <v>19.87</v>
      </c>
      <c r="I56" s="19">
        <v>9.1402000000000001</v>
      </c>
      <c r="O56" s="81"/>
    </row>
    <row r="57" spans="1:15" x14ac:dyDescent="0.25">
      <c r="A57" s="110">
        <v>0</v>
      </c>
      <c r="B57" s="13" t="s">
        <v>142</v>
      </c>
      <c r="C57" s="14" t="s">
        <v>19</v>
      </c>
      <c r="D57" s="14" t="s">
        <v>156</v>
      </c>
      <c r="E57" s="15" t="s">
        <v>157</v>
      </c>
      <c r="F57" s="16" t="s">
        <v>141</v>
      </c>
      <c r="G57" s="17">
        <v>1</v>
      </c>
      <c r="H57" s="18">
        <v>219.14</v>
      </c>
      <c r="I57" s="19">
        <v>219.14</v>
      </c>
      <c r="O57" s="81"/>
    </row>
    <row r="58" spans="1:15" x14ac:dyDescent="0.25">
      <c r="A58" s="110">
        <v>0</v>
      </c>
      <c r="B58" s="13" t="s">
        <v>142</v>
      </c>
      <c r="C58" s="14">
        <v>2904</v>
      </c>
      <c r="D58" s="14" t="s">
        <v>158</v>
      </c>
      <c r="E58" s="15" t="s">
        <v>159</v>
      </c>
      <c r="F58" s="16" t="s">
        <v>141</v>
      </c>
      <c r="G58" s="17">
        <v>1</v>
      </c>
      <c r="H58" s="18">
        <v>9.09</v>
      </c>
      <c r="I58" s="19">
        <v>9.09</v>
      </c>
      <c r="O58" s="81"/>
    </row>
    <row r="59" spans="1:15" x14ac:dyDescent="0.25">
      <c r="A59" s="110">
        <v>0</v>
      </c>
      <c r="B59" s="13" t="s">
        <v>142</v>
      </c>
      <c r="C59" s="14">
        <v>2917</v>
      </c>
      <c r="D59" s="14" t="s">
        <v>158</v>
      </c>
      <c r="E59" s="15" t="s">
        <v>160</v>
      </c>
      <c r="F59" s="16" t="s">
        <v>141</v>
      </c>
      <c r="G59" s="17">
        <v>1</v>
      </c>
      <c r="H59" s="18">
        <v>24.1</v>
      </c>
      <c r="I59" s="19">
        <v>24.1</v>
      </c>
      <c r="O59" s="81"/>
    </row>
    <row r="60" spans="1:15" x14ac:dyDescent="0.25">
      <c r="A60" s="110">
        <v>0</v>
      </c>
      <c r="B60" s="13" t="s">
        <v>142</v>
      </c>
      <c r="C60" s="14">
        <v>2915</v>
      </c>
      <c r="D60" s="14" t="s">
        <v>158</v>
      </c>
      <c r="E60" s="15" t="s">
        <v>161</v>
      </c>
      <c r="F60" s="16" t="s">
        <v>141</v>
      </c>
      <c r="G60" s="17">
        <v>1</v>
      </c>
      <c r="H60" s="18">
        <v>15.09</v>
      </c>
      <c r="I60" s="19">
        <v>15.09</v>
      </c>
      <c r="O60" s="81"/>
    </row>
    <row r="61" spans="1:15" x14ac:dyDescent="0.25">
      <c r="A61" s="110">
        <v>0</v>
      </c>
      <c r="B61" s="13" t="s">
        <v>142</v>
      </c>
      <c r="C61" s="14">
        <v>2914</v>
      </c>
      <c r="D61" s="14" t="s">
        <v>158</v>
      </c>
      <c r="E61" s="15" t="s">
        <v>162</v>
      </c>
      <c r="F61" s="16" t="s">
        <v>141</v>
      </c>
      <c r="G61" s="17">
        <v>1</v>
      </c>
      <c r="H61" s="18">
        <v>15.1</v>
      </c>
      <c r="I61" s="19">
        <v>15.1</v>
      </c>
      <c r="O61" s="81"/>
    </row>
    <row r="62" spans="1:15" x14ac:dyDescent="0.25">
      <c r="A62" s="110">
        <v>0</v>
      </c>
      <c r="B62" s="13" t="s">
        <v>142</v>
      </c>
      <c r="C62" s="14" t="s">
        <v>20</v>
      </c>
      <c r="D62" s="14" t="s">
        <v>158</v>
      </c>
      <c r="E62" s="15" t="s">
        <v>163</v>
      </c>
      <c r="F62" s="16" t="s">
        <v>141</v>
      </c>
      <c r="G62" s="17">
        <v>1</v>
      </c>
      <c r="H62" s="18">
        <v>1.18</v>
      </c>
      <c r="I62" s="19">
        <v>1.18</v>
      </c>
      <c r="O62" s="81"/>
    </row>
    <row r="63" spans="1:15" x14ac:dyDescent="0.25">
      <c r="A63" s="110">
        <v>0</v>
      </c>
      <c r="B63" s="13" t="s">
        <v>142</v>
      </c>
      <c r="C63" s="14">
        <v>4130</v>
      </c>
      <c r="D63" s="14" t="s">
        <v>158</v>
      </c>
      <c r="E63" s="15" t="s">
        <v>164</v>
      </c>
      <c r="F63" s="16" t="s">
        <v>141</v>
      </c>
      <c r="G63" s="17">
        <v>1</v>
      </c>
      <c r="H63" s="18">
        <v>2.76</v>
      </c>
      <c r="I63" s="19">
        <v>2.76</v>
      </c>
      <c r="O63" s="81"/>
    </row>
    <row r="64" spans="1:15" x14ac:dyDescent="0.25">
      <c r="A64" s="110">
        <v>1</v>
      </c>
      <c r="B64" s="13"/>
      <c r="C64" s="67" t="s">
        <v>23</v>
      </c>
      <c r="D64" s="14" t="s">
        <v>139</v>
      </c>
      <c r="E64" s="15" t="s">
        <v>166</v>
      </c>
      <c r="F64" s="16" t="s">
        <v>141</v>
      </c>
      <c r="G64" s="17">
        <v>1</v>
      </c>
      <c r="H64" s="18">
        <v>45.456000000000003</v>
      </c>
      <c r="I64" s="19">
        <v>45.456000000000003</v>
      </c>
      <c r="O64" s="81"/>
    </row>
    <row r="65" spans="1:15" x14ac:dyDescent="0.25">
      <c r="A65" s="110">
        <v>0</v>
      </c>
      <c r="B65" s="13" t="s">
        <v>142</v>
      </c>
      <c r="C65" s="14" t="s">
        <v>14</v>
      </c>
      <c r="D65" s="14" t="s">
        <v>143</v>
      </c>
      <c r="E65" s="15" t="s">
        <v>148</v>
      </c>
      <c r="F65" s="16" t="s">
        <v>147</v>
      </c>
      <c r="G65" s="17">
        <v>0.4</v>
      </c>
      <c r="H65" s="18">
        <v>23.27</v>
      </c>
      <c r="I65" s="19">
        <v>9.3079999999999998</v>
      </c>
      <c r="O65" s="81"/>
    </row>
    <row r="66" spans="1:15" x14ac:dyDescent="0.25">
      <c r="A66" s="110">
        <v>0</v>
      </c>
      <c r="B66" s="13" t="s">
        <v>142</v>
      </c>
      <c r="C66" s="14" t="s">
        <v>13</v>
      </c>
      <c r="D66" s="14" t="s">
        <v>143</v>
      </c>
      <c r="E66" s="15" t="s">
        <v>146</v>
      </c>
      <c r="F66" s="16" t="s">
        <v>147</v>
      </c>
      <c r="G66" s="17">
        <v>0.4</v>
      </c>
      <c r="H66" s="18">
        <v>19.87</v>
      </c>
      <c r="I66" s="19">
        <v>7.9480000000000004</v>
      </c>
      <c r="O66" s="81"/>
    </row>
    <row r="67" spans="1:15" x14ac:dyDescent="0.25">
      <c r="A67" s="110">
        <v>0</v>
      </c>
      <c r="B67" s="13" t="s">
        <v>142</v>
      </c>
      <c r="C67" s="14">
        <v>6603</v>
      </c>
      <c r="D67" s="14" t="s">
        <v>167</v>
      </c>
      <c r="E67" s="15" t="s">
        <v>168</v>
      </c>
      <c r="F67" s="16" t="s">
        <v>141</v>
      </c>
      <c r="G67" s="17">
        <v>1</v>
      </c>
      <c r="H67" s="18">
        <v>28.2</v>
      </c>
      <c r="I67" s="19">
        <v>28.2</v>
      </c>
      <c r="O67" s="81"/>
    </row>
    <row r="68" spans="1:15" ht="30" x14ac:dyDescent="0.25">
      <c r="A68" s="110">
        <v>1</v>
      </c>
      <c r="B68" s="13" t="s">
        <v>317</v>
      </c>
      <c r="C68" s="67" t="s">
        <v>24</v>
      </c>
      <c r="D68" s="14" t="s">
        <v>139</v>
      </c>
      <c r="E68" s="15" t="s">
        <v>171</v>
      </c>
      <c r="F68" s="16" t="s">
        <v>141</v>
      </c>
      <c r="G68" s="17">
        <v>1.1000000000000001</v>
      </c>
      <c r="H68" s="18">
        <v>256.05016000000001</v>
      </c>
      <c r="I68" s="19">
        <v>281.65517600000004</v>
      </c>
      <c r="O68" s="81"/>
    </row>
    <row r="69" spans="1:15" x14ac:dyDescent="0.25">
      <c r="A69" s="110">
        <v>0</v>
      </c>
      <c r="B69" s="13" t="s">
        <v>142</v>
      </c>
      <c r="C69" s="14" t="s">
        <v>14</v>
      </c>
      <c r="D69" s="14" t="s">
        <v>143</v>
      </c>
      <c r="E69" s="15" t="s">
        <v>148</v>
      </c>
      <c r="F69" s="16" t="s">
        <v>147</v>
      </c>
      <c r="G69" s="17">
        <v>0.34399999999999997</v>
      </c>
      <c r="H69" s="18">
        <v>23.27</v>
      </c>
      <c r="I69" s="19">
        <v>8.00488</v>
      </c>
      <c r="O69" s="81"/>
    </row>
    <row r="70" spans="1:15" x14ac:dyDescent="0.25">
      <c r="A70" s="110">
        <v>0</v>
      </c>
      <c r="B70" s="13" t="s">
        <v>142</v>
      </c>
      <c r="C70" s="14" t="s">
        <v>13</v>
      </c>
      <c r="D70" s="14" t="s">
        <v>143</v>
      </c>
      <c r="E70" s="15" t="s">
        <v>146</v>
      </c>
      <c r="F70" s="16" t="s">
        <v>147</v>
      </c>
      <c r="G70" s="17">
        <v>0.34399999999999997</v>
      </c>
      <c r="H70" s="18">
        <v>19.87</v>
      </c>
      <c r="I70" s="19">
        <v>6.83528</v>
      </c>
      <c r="O70" s="81"/>
    </row>
    <row r="71" spans="1:15" x14ac:dyDescent="0.25">
      <c r="A71" s="110">
        <v>0</v>
      </c>
      <c r="B71" s="13" t="s">
        <v>142</v>
      </c>
      <c r="C71" s="14">
        <v>1201008430</v>
      </c>
      <c r="D71" s="14" t="s">
        <v>167</v>
      </c>
      <c r="E71" s="15" t="s">
        <v>510</v>
      </c>
      <c r="F71" s="16" t="s">
        <v>141</v>
      </c>
      <c r="G71" s="17">
        <v>1</v>
      </c>
      <c r="H71" s="18">
        <v>232.95</v>
      </c>
      <c r="I71" s="19">
        <v>232.95</v>
      </c>
      <c r="O71" s="81"/>
    </row>
    <row r="72" spans="1:15" ht="30" x14ac:dyDescent="0.25">
      <c r="A72" s="110">
        <v>0</v>
      </c>
      <c r="B72" s="13" t="s">
        <v>142</v>
      </c>
      <c r="C72" s="14">
        <v>4777</v>
      </c>
      <c r="D72" s="14" t="s">
        <v>143</v>
      </c>
      <c r="E72" s="15" t="s">
        <v>511</v>
      </c>
      <c r="F72" s="16" t="s">
        <v>211</v>
      </c>
      <c r="G72" s="17">
        <v>1</v>
      </c>
      <c r="H72" s="18">
        <v>8.26</v>
      </c>
      <c r="I72" s="19">
        <v>8.26</v>
      </c>
      <c r="O72" s="81"/>
    </row>
    <row r="73" spans="1:15" x14ac:dyDescent="0.25">
      <c r="A73" s="110">
        <v>1</v>
      </c>
      <c r="B73" s="13" t="s">
        <v>318</v>
      </c>
      <c r="C73" s="67" t="s">
        <v>26</v>
      </c>
      <c r="D73" s="14" t="s">
        <v>139</v>
      </c>
      <c r="E73" s="15" t="s">
        <v>650</v>
      </c>
      <c r="F73" s="16" t="s">
        <v>141</v>
      </c>
      <c r="G73" s="17">
        <v>1</v>
      </c>
      <c r="H73" s="18">
        <v>75</v>
      </c>
      <c r="I73" s="19">
        <v>75</v>
      </c>
      <c r="O73" s="81"/>
    </row>
    <row r="74" spans="1:15" x14ac:dyDescent="0.25">
      <c r="A74" s="110">
        <v>1</v>
      </c>
      <c r="B74" s="13" t="s">
        <v>319</v>
      </c>
      <c r="C74" s="14">
        <v>2953</v>
      </c>
      <c r="D74" s="14" t="s">
        <v>158</v>
      </c>
      <c r="E74" s="15" t="s">
        <v>175</v>
      </c>
      <c r="F74" s="16" t="s">
        <v>141</v>
      </c>
      <c r="G74" s="17">
        <v>1</v>
      </c>
      <c r="H74" s="18">
        <v>2.95</v>
      </c>
      <c r="I74" s="19">
        <v>2.95</v>
      </c>
      <c r="O74" s="81"/>
    </row>
    <row r="75" spans="1:15" x14ac:dyDescent="0.25">
      <c r="A75" s="110">
        <v>1</v>
      </c>
      <c r="B75" s="13" t="s">
        <v>320</v>
      </c>
      <c r="C75" s="14">
        <v>2833</v>
      </c>
      <c r="D75" s="14" t="s">
        <v>158</v>
      </c>
      <c r="E75" s="15" t="s">
        <v>177</v>
      </c>
      <c r="F75" s="16" t="s">
        <v>141</v>
      </c>
      <c r="G75" s="17">
        <v>1</v>
      </c>
      <c r="H75" s="18">
        <v>14</v>
      </c>
      <c r="I75" s="19">
        <v>14</v>
      </c>
      <c r="O75" s="81"/>
    </row>
    <row r="76" spans="1:15" x14ac:dyDescent="0.25">
      <c r="A76" s="110">
        <v>1</v>
      </c>
      <c r="B76" s="13" t="s">
        <v>321</v>
      </c>
      <c r="C76" s="67" t="s">
        <v>27</v>
      </c>
      <c r="D76" s="14" t="s">
        <v>139</v>
      </c>
      <c r="E76" s="15" t="s">
        <v>179</v>
      </c>
      <c r="F76" s="16" t="s">
        <v>141</v>
      </c>
      <c r="G76" s="17">
        <v>1</v>
      </c>
      <c r="H76" s="18">
        <v>23.7928</v>
      </c>
      <c r="I76" s="19">
        <v>23.7928</v>
      </c>
      <c r="O76" s="81"/>
    </row>
    <row r="77" spans="1:15" x14ac:dyDescent="0.25">
      <c r="A77" s="110">
        <v>0</v>
      </c>
      <c r="B77" s="13" t="s">
        <v>142</v>
      </c>
      <c r="C77" s="14" t="s">
        <v>14</v>
      </c>
      <c r="D77" s="14" t="s">
        <v>143</v>
      </c>
      <c r="E77" s="15" t="s">
        <v>148</v>
      </c>
      <c r="F77" s="16" t="s">
        <v>147</v>
      </c>
      <c r="G77" s="17">
        <v>0.02</v>
      </c>
      <c r="H77" s="18">
        <v>23.27</v>
      </c>
      <c r="I77" s="19">
        <v>0.46539999999999998</v>
      </c>
      <c r="O77" s="81"/>
    </row>
    <row r="78" spans="1:15" x14ac:dyDescent="0.25">
      <c r="A78" s="110">
        <v>0</v>
      </c>
      <c r="B78" s="13" t="s">
        <v>142</v>
      </c>
      <c r="C78" s="14" t="s">
        <v>13</v>
      </c>
      <c r="D78" s="14" t="s">
        <v>143</v>
      </c>
      <c r="E78" s="15" t="s">
        <v>146</v>
      </c>
      <c r="F78" s="16" t="s">
        <v>147</v>
      </c>
      <c r="G78" s="17">
        <v>0.02</v>
      </c>
      <c r="H78" s="18">
        <v>19.87</v>
      </c>
      <c r="I78" s="19">
        <v>0.39740000000000003</v>
      </c>
      <c r="O78" s="81"/>
    </row>
    <row r="79" spans="1:15" x14ac:dyDescent="0.25">
      <c r="A79" s="110">
        <v>0</v>
      </c>
      <c r="B79" s="13" t="s">
        <v>142</v>
      </c>
      <c r="C79" s="14" t="s">
        <v>25</v>
      </c>
      <c r="D79" s="14" t="s">
        <v>167</v>
      </c>
      <c r="E79" s="15" t="s">
        <v>179</v>
      </c>
      <c r="F79" s="16" t="s">
        <v>141</v>
      </c>
      <c r="G79" s="17">
        <v>1</v>
      </c>
      <c r="H79" s="18">
        <v>22.93</v>
      </c>
      <c r="I79" s="19">
        <v>22.93</v>
      </c>
      <c r="O79" s="81"/>
    </row>
    <row r="80" spans="1:15" x14ac:dyDescent="0.25">
      <c r="A80" s="110">
        <v>1</v>
      </c>
      <c r="B80" s="13" t="s">
        <v>322</v>
      </c>
      <c r="C80" s="67" t="s">
        <v>28</v>
      </c>
      <c r="D80" s="14" t="s">
        <v>139</v>
      </c>
      <c r="E80" s="15" t="s">
        <v>181</v>
      </c>
      <c r="F80" s="16" t="s">
        <v>141</v>
      </c>
      <c r="G80" s="17">
        <v>1</v>
      </c>
      <c r="H80" s="18">
        <v>52.765999999999998</v>
      </c>
      <c r="I80" s="19">
        <v>52.765999999999998</v>
      </c>
      <c r="O80" s="81"/>
    </row>
    <row r="81" spans="1:15" x14ac:dyDescent="0.25">
      <c r="A81" s="110">
        <v>0</v>
      </c>
      <c r="B81" s="13" t="s">
        <v>142</v>
      </c>
      <c r="C81" s="14" t="s">
        <v>14</v>
      </c>
      <c r="D81" s="14" t="s">
        <v>143</v>
      </c>
      <c r="E81" s="15" t="s">
        <v>148</v>
      </c>
      <c r="F81" s="16" t="s">
        <v>147</v>
      </c>
      <c r="G81" s="17">
        <v>0.4</v>
      </c>
      <c r="H81" s="18">
        <v>23.27</v>
      </c>
      <c r="I81" s="19">
        <v>9.3079999999999998</v>
      </c>
      <c r="O81" s="81"/>
    </row>
    <row r="82" spans="1:15" x14ac:dyDescent="0.25">
      <c r="A82" s="110">
        <v>0</v>
      </c>
      <c r="B82" s="13" t="s">
        <v>142</v>
      </c>
      <c r="C82" s="14" t="s">
        <v>13</v>
      </c>
      <c r="D82" s="14" t="s">
        <v>143</v>
      </c>
      <c r="E82" s="15" t="s">
        <v>146</v>
      </c>
      <c r="F82" s="16" t="s">
        <v>147</v>
      </c>
      <c r="G82" s="17">
        <v>0.4</v>
      </c>
      <c r="H82" s="18">
        <v>19.87</v>
      </c>
      <c r="I82" s="19">
        <v>7.9480000000000004</v>
      </c>
      <c r="O82" s="81"/>
    </row>
    <row r="83" spans="1:15" x14ac:dyDescent="0.25">
      <c r="A83" s="110">
        <v>0</v>
      </c>
      <c r="B83" s="13" t="s">
        <v>142</v>
      </c>
      <c r="C83" s="14">
        <v>3957</v>
      </c>
      <c r="D83" s="14" t="s">
        <v>156</v>
      </c>
      <c r="E83" s="15" t="s">
        <v>182</v>
      </c>
      <c r="F83" s="16" t="s">
        <v>141</v>
      </c>
      <c r="G83" s="17">
        <v>1</v>
      </c>
      <c r="H83" s="18">
        <v>35.51</v>
      </c>
      <c r="I83" s="19">
        <v>35.51</v>
      </c>
      <c r="O83" s="81"/>
    </row>
    <row r="84" spans="1:15" x14ac:dyDescent="0.25">
      <c r="A84" s="110">
        <v>1</v>
      </c>
      <c r="B84" s="13" t="s">
        <v>323</v>
      </c>
      <c r="C84" s="14">
        <v>12362</v>
      </c>
      <c r="D84" s="14" t="s">
        <v>143</v>
      </c>
      <c r="E84" s="15" t="s">
        <v>184</v>
      </c>
      <c r="F84" s="16" t="s">
        <v>141</v>
      </c>
      <c r="G84" s="17">
        <v>1</v>
      </c>
      <c r="H84" s="18">
        <v>20.170000000000002</v>
      </c>
      <c r="I84" s="19">
        <v>20.170000000000002</v>
      </c>
      <c r="O84" s="81"/>
    </row>
    <row r="85" spans="1:15" x14ac:dyDescent="0.25">
      <c r="A85" s="110">
        <v>1</v>
      </c>
      <c r="B85" s="13" t="s">
        <v>324</v>
      </c>
      <c r="C85" s="14">
        <v>402</v>
      </c>
      <c r="D85" s="14" t="s">
        <v>143</v>
      </c>
      <c r="E85" s="15" t="s">
        <v>186</v>
      </c>
      <c r="F85" s="16" t="s">
        <v>141</v>
      </c>
      <c r="G85" s="17">
        <v>1</v>
      </c>
      <c r="H85" s="18">
        <v>18.739999999999998</v>
      </c>
      <c r="I85" s="19">
        <v>18.739999999999998</v>
      </c>
      <c r="O85" s="81"/>
    </row>
    <row r="86" spans="1:15" x14ac:dyDescent="0.25">
      <c r="A86" s="110">
        <v>1</v>
      </c>
      <c r="B86" s="13" t="s">
        <v>325</v>
      </c>
      <c r="C86" s="67" t="s">
        <v>30</v>
      </c>
      <c r="D86" s="14" t="s">
        <v>139</v>
      </c>
      <c r="E86" s="15" t="s">
        <v>188</v>
      </c>
      <c r="F86" s="16" t="s">
        <v>141</v>
      </c>
      <c r="G86" s="17">
        <v>1</v>
      </c>
      <c r="H86" s="18">
        <v>23.492000000000001</v>
      </c>
      <c r="I86" s="19">
        <v>23.492000000000001</v>
      </c>
      <c r="O86" s="81"/>
    </row>
    <row r="87" spans="1:15" x14ac:dyDescent="0.25">
      <c r="A87" s="110">
        <v>0</v>
      </c>
      <c r="B87" s="13" t="s">
        <v>142</v>
      </c>
      <c r="C87" s="14" t="s">
        <v>14</v>
      </c>
      <c r="D87" s="14" t="s">
        <v>143</v>
      </c>
      <c r="E87" s="15" t="s">
        <v>148</v>
      </c>
      <c r="F87" s="16" t="s">
        <v>147</v>
      </c>
      <c r="G87" s="17">
        <v>0.3</v>
      </c>
      <c r="H87" s="18">
        <v>23.27</v>
      </c>
      <c r="I87" s="19">
        <v>6.9809999999999999</v>
      </c>
      <c r="O87" s="81"/>
    </row>
    <row r="88" spans="1:15" x14ac:dyDescent="0.25">
      <c r="A88" s="110">
        <v>0</v>
      </c>
      <c r="B88" s="13" t="s">
        <v>142</v>
      </c>
      <c r="C88" s="14" t="s">
        <v>13</v>
      </c>
      <c r="D88" s="14" t="s">
        <v>143</v>
      </c>
      <c r="E88" s="15" t="s">
        <v>146</v>
      </c>
      <c r="F88" s="16" t="s">
        <v>147</v>
      </c>
      <c r="G88" s="17">
        <v>0.3</v>
      </c>
      <c r="H88" s="18">
        <v>19.87</v>
      </c>
      <c r="I88" s="19">
        <v>5.9610000000000003</v>
      </c>
      <c r="O88" s="81"/>
    </row>
    <row r="89" spans="1:15" x14ac:dyDescent="0.25">
      <c r="A89" s="110">
        <v>0</v>
      </c>
      <c r="B89" s="13" t="s">
        <v>142</v>
      </c>
      <c r="C89" s="14">
        <v>3972</v>
      </c>
      <c r="D89" s="14" t="s">
        <v>156</v>
      </c>
      <c r="E89" s="15" t="s">
        <v>188</v>
      </c>
      <c r="F89" s="16" t="s">
        <v>141</v>
      </c>
      <c r="G89" s="17">
        <v>1</v>
      </c>
      <c r="H89" s="18">
        <v>10.55</v>
      </c>
      <c r="I89" s="19">
        <v>10.55</v>
      </c>
      <c r="O89" s="81"/>
    </row>
    <row r="90" spans="1:15" x14ac:dyDescent="0.25">
      <c r="A90" s="110">
        <v>1</v>
      </c>
      <c r="B90" s="13" t="s">
        <v>326</v>
      </c>
      <c r="C90" s="67" t="s">
        <v>31</v>
      </c>
      <c r="D90" s="14" t="s">
        <v>139</v>
      </c>
      <c r="E90" s="15" t="s">
        <v>190</v>
      </c>
      <c r="F90" s="16" t="s">
        <v>141</v>
      </c>
      <c r="G90" s="17">
        <v>1</v>
      </c>
      <c r="H90" s="18">
        <v>23.209199999999999</v>
      </c>
      <c r="I90" s="19">
        <v>23.209199999999999</v>
      </c>
      <c r="O90" s="81"/>
    </row>
    <row r="91" spans="1:15" x14ac:dyDescent="0.25">
      <c r="A91" s="110">
        <v>0</v>
      </c>
      <c r="B91" s="13" t="s">
        <v>142</v>
      </c>
      <c r="C91" s="14" t="s">
        <v>29</v>
      </c>
      <c r="D91" s="14" t="s">
        <v>143</v>
      </c>
      <c r="E91" s="15" t="s">
        <v>191</v>
      </c>
      <c r="F91" s="16" t="s">
        <v>147</v>
      </c>
      <c r="G91" s="17">
        <v>0.23</v>
      </c>
      <c r="H91" s="18">
        <v>17.04</v>
      </c>
      <c r="I91" s="19">
        <v>3.9192</v>
      </c>
      <c r="O91" s="81"/>
    </row>
    <row r="92" spans="1:15" x14ac:dyDescent="0.25">
      <c r="A92" s="110">
        <v>0</v>
      </c>
      <c r="B92" s="13" t="s">
        <v>142</v>
      </c>
      <c r="C92" s="14">
        <v>9838</v>
      </c>
      <c r="D92" s="14" t="s">
        <v>192</v>
      </c>
      <c r="E92" s="15" t="s">
        <v>193</v>
      </c>
      <c r="F92" s="16" t="s">
        <v>141</v>
      </c>
      <c r="G92" s="17">
        <v>1</v>
      </c>
      <c r="H92" s="18">
        <v>19.29</v>
      </c>
      <c r="I92" s="19">
        <v>19.29</v>
      </c>
      <c r="O92" s="81"/>
    </row>
    <row r="93" spans="1:15" x14ac:dyDescent="0.25">
      <c r="A93" s="110">
        <v>1</v>
      </c>
      <c r="B93" s="13" t="s">
        <v>327</v>
      </c>
      <c r="C93" s="67" t="s">
        <v>32</v>
      </c>
      <c r="D93" s="14" t="s">
        <v>139</v>
      </c>
      <c r="E93" s="15" t="s">
        <v>794</v>
      </c>
      <c r="F93" s="16" t="s">
        <v>152</v>
      </c>
      <c r="G93" s="17">
        <v>1</v>
      </c>
      <c r="H93" s="18">
        <v>247.74680000000001</v>
      </c>
      <c r="I93" s="19">
        <v>247.74680000000001</v>
      </c>
      <c r="O93" s="81"/>
    </row>
    <row r="94" spans="1:15" x14ac:dyDescent="0.25">
      <c r="A94" s="110">
        <v>0</v>
      </c>
      <c r="B94" s="13" t="s">
        <v>142</v>
      </c>
      <c r="C94" s="14" t="s">
        <v>14</v>
      </c>
      <c r="D94" s="14" t="s">
        <v>143</v>
      </c>
      <c r="E94" s="15" t="s">
        <v>148</v>
      </c>
      <c r="F94" s="16" t="s">
        <v>147</v>
      </c>
      <c r="G94" s="17">
        <v>0.62</v>
      </c>
      <c r="H94" s="18">
        <v>23.27</v>
      </c>
      <c r="I94" s="19">
        <v>14.4274</v>
      </c>
      <c r="O94" s="81"/>
    </row>
    <row r="95" spans="1:15" x14ac:dyDescent="0.25">
      <c r="A95" s="110">
        <v>0</v>
      </c>
      <c r="B95" s="13" t="s">
        <v>142</v>
      </c>
      <c r="C95" s="14" t="s">
        <v>13</v>
      </c>
      <c r="D95" s="14" t="s">
        <v>143</v>
      </c>
      <c r="E95" s="15" t="s">
        <v>146</v>
      </c>
      <c r="F95" s="16" t="s">
        <v>147</v>
      </c>
      <c r="G95" s="17">
        <v>0.62</v>
      </c>
      <c r="H95" s="18">
        <v>19.87</v>
      </c>
      <c r="I95" s="19">
        <v>12.3194</v>
      </c>
      <c r="O95" s="81"/>
    </row>
    <row r="96" spans="1:15" x14ac:dyDescent="0.25">
      <c r="A96" s="110">
        <v>0</v>
      </c>
      <c r="B96" s="13" t="s">
        <v>142</v>
      </c>
      <c r="C96" s="14" t="s">
        <v>22</v>
      </c>
      <c r="D96" s="14" t="s">
        <v>170</v>
      </c>
      <c r="E96" s="15" t="s">
        <v>794</v>
      </c>
      <c r="F96" s="16" t="s">
        <v>152</v>
      </c>
      <c r="G96" s="17">
        <v>1.3</v>
      </c>
      <c r="H96" s="18">
        <v>170</v>
      </c>
      <c r="I96" s="19">
        <v>221</v>
      </c>
      <c r="O96" s="81"/>
    </row>
    <row r="97" spans="1:15" x14ac:dyDescent="0.25">
      <c r="A97" s="110">
        <v>1</v>
      </c>
      <c r="B97" s="13" t="s">
        <v>328</v>
      </c>
      <c r="C97" s="14" t="s">
        <v>41</v>
      </c>
      <c r="D97" s="14" t="s">
        <v>170</v>
      </c>
      <c r="E97" s="15" t="s">
        <v>795</v>
      </c>
      <c r="F97" s="16" t="s">
        <v>141</v>
      </c>
      <c r="G97" s="17">
        <v>1</v>
      </c>
      <c r="H97" s="18">
        <v>628.48</v>
      </c>
      <c r="I97" s="19">
        <v>628.48</v>
      </c>
      <c r="O97" s="81"/>
    </row>
    <row r="98" spans="1:15" ht="30" x14ac:dyDescent="0.25">
      <c r="A98" s="110">
        <v>1</v>
      </c>
      <c r="B98" s="13" t="s">
        <v>329</v>
      </c>
      <c r="C98" s="14" t="s">
        <v>47</v>
      </c>
      <c r="D98" s="14" t="s">
        <v>170</v>
      </c>
      <c r="E98" s="15" t="s">
        <v>796</v>
      </c>
      <c r="F98" s="16" t="s">
        <v>141</v>
      </c>
      <c r="G98" s="17">
        <v>1</v>
      </c>
      <c r="H98" s="18">
        <v>80.927999999999997</v>
      </c>
      <c r="I98" s="19">
        <v>80.927999999999997</v>
      </c>
      <c r="O98" s="81"/>
    </row>
    <row r="99" spans="1:15" x14ac:dyDescent="0.25">
      <c r="A99" s="110">
        <v>1</v>
      </c>
      <c r="B99" s="13" t="s">
        <v>331</v>
      </c>
      <c r="C99" s="14" t="s">
        <v>51</v>
      </c>
      <c r="D99" s="14" t="s">
        <v>170</v>
      </c>
      <c r="E99" s="15" t="s">
        <v>797</v>
      </c>
      <c r="F99" s="16" t="s">
        <v>141</v>
      </c>
      <c r="G99" s="17">
        <v>1</v>
      </c>
      <c r="H99" s="18">
        <v>509.67710499999998</v>
      </c>
      <c r="I99" s="19">
        <v>509.67710499999998</v>
      </c>
      <c r="O99" s="81"/>
    </row>
    <row r="100" spans="1:15" x14ac:dyDescent="0.25">
      <c r="A100" s="110">
        <v>1</v>
      </c>
      <c r="B100" s="13" t="s">
        <v>338</v>
      </c>
      <c r="C100" s="67" t="s">
        <v>33</v>
      </c>
      <c r="D100" s="14" t="s">
        <v>139</v>
      </c>
      <c r="E100" s="15" t="s">
        <v>210</v>
      </c>
      <c r="F100" s="16" t="s">
        <v>211</v>
      </c>
      <c r="G100" s="17">
        <v>1</v>
      </c>
      <c r="H100" s="18">
        <v>61.790197999999997</v>
      </c>
      <c r="I100" s="19">
        <v>61.790198000000004</v>
      </c>
      <c r="O100" s="81"/>
    </row>
    <row r="101" spans="1:15" x14ac:dyDescent="0.25">
      <c r="A101" s="110">
        <v>0</v>
      </c>
      <c r="B101" s="13"/>
      <c r="C101" s="14" t="s">
        <v>14</v>
      </c>
      <c r="D101" s="14" t="s">
        <v>143</v>
      </c>
      <c r="E101" s="15" t="s">
        <v>148</v>
      </c>
      <c r="F101" s="16" t="s">
        <v>147</v>
      </c>
      <c r="G101" s="17">
        <v>0.90669999999999995</v>
      </c>
      <c r="H101" s="18">
        <v>23.27</v>
      </c>
      <c r="I101" s="19">
        <v>21.098908999999999</v>
      </c>
      <c r="O101" s="81"/>
    </row>
    <row r="102" spans="1:15" x14ac:dyDescent="0.25">
      <c r="A102" s="110">
        <v>0</v>
      </c>
      <c r="B102" s="13"/>
      <c r="C102" s="14" t="s">
        <v>13</v>
      </c>
      <c r="D102" s="14" t="s">
        <v>143</v>
      </c>
      <c r="E102" s="15" t="s">
        <v>146</v>
      </c>
      <c r="F102" s="16" t="s">
        <v>147</v>
      </c>
      <c r="G102" s="17">
        <v>0.90669999999999995</v>
      </c>
      <c r="H102" s="18">
        <v>19.87</v>
      </c>
      <c r="I102" s="19">
        <v>18.016128999999999</v>
      </c>
      <c r="O102" s="81"/>
    </row>
    <row r="103" spans="1:15" ht="30" x14ac:dyDescent="0.25">
      <c r="A103" s="110">
        <v>0</v>
      </c>
      <c r="B103" s="13"/>
      <c r="C103" s="14">
        <v>43130</v>
      </c>
      <c r="D103" s="14" t="s">
        <v>143</v>
      </c>
      <c r="E103" s="15" t="s">
        <v>212</v>
      </c>
      <c r="F103" s="16" t="s">
        <v>211</v>
      </c>
      <c r="G103" s="17">
        <v>1.1000000000000001</v>
      </c>
      <c r="H103" s="18">
        <v>24.9</v>
      </c>
      <c r="I103" s="19">
        <v>27.39</v>
      </c>
      <c r="O103" s="81"/>
    </row>
    <row r="104" spans="1:15" x14ac:dyDescent="0.25">
      <c r="A104" s="110">
        <v>1</v>
      </c>
      <c r="B104" s="13" t="s">
        <v>339</v>
      </c>
      <c r="C104" s="67" t="s">
        <v>34</v>
      </c>
      <c r="D104" s="14" t="s">
        <v>139</v>
      </c>
      <c r="E104" s="15" t="s">
        <v>207</v>
      </c>
      <c r="F104" s="16" t="s">
        <v>152</v>
      </c>
      <c r="G104" s="17">
        <v>1</v>
      </c>
      <c r="H104" s="18">
        <v>204.42399999999998</v>
      </c>
      <c r="I104" s="19">
        <v>204.42399999999998</v>
      </c>
      <c r="O104" s="81"/>
    </row>
    <row r="105" spans="1:15" x14ac:dyDescent="0.25">
      <c r="A105" s="110">
        <v>0</v>
      </c>
      <c r="B105" s="13" t="s">
        <v>142</v>
      </c>
      <c r="C105" s="14" t="s">
        <v>14</v>
      </c>
      <c r="D105" s="14" t="s">
        <v>143</v>
      </c>
      <c r="E105" s="15" t="s">
        <v>148</v>
      </c>
      <c r="F105" s="16" t="s">
        <v>147</v>
      </c>
      <c r="G105" s="17">
        <v>2</v>
      </c>
      <c r="H105" s="18">
        <v>23.27</v>
      </c>
      <c r="I105" s="19">
        <v>46.54</v>
      </c>
      <c r="O105" s="81"/>
    </row>
    <row r="106" spans="1:15" x14ac:dyDescent="0.25">
      <c r="A106" s="110">
        <v>0</v>
      </c>
      <c r="B106" s="13" t="s">
        <v>142</v>
      </c>
      <c r="C106" s="14" t="s">
        <v>13</v>
      </c>
      <c r="D106" s="14" t="s">
        <v>143</v>
      </c>
      <c r="E106" s="15" t="s">
        <v>146</v>
      </c>
      <c r="F106" s="16" t="s">
        <v>147</v>
      </c>
      <c r="G106" s="17">
        <v>2</v>
      </c>
      <c r="H106" s="18">
        <v>19.87</v>
      </c>
      <c r="I106" s="19">
        <v>39.74</v>
      </c>
      <c r="O106" s="81"/>
    </row>
    <row r="107" spans="1:15" x14ac:dyDescent="0.25">
      <c r="A107" s="110">
        <v>0</v>
      </c>
      <c r="B107" s="13" t="s">
        <v>142</v>
      </c>
      <c r="C107" s="14">
        <v>3278</v>
      </c>
      <c r="D107" s="14" t="s">
        <v>156</v>
      </c>
      <c r="E107" s="15" t="s">
        <v>208</v>
      </c>
      <c r="F107" s="16" t="s">
        <v>152</v>
      </c>
      <c r="G107" s="17">
        <v>1.3</v>
      </c>
      <c r="H107" s="18">
        <v>90.88</v>
      </c>
      <c r="I107" s="19">
        <v>118.14399999999999</v>
      </c>
      <c r="O107" s="81"/>
    </row>
    <row r="108" spans="1:15" ht="30" x14ac:dyDescent="0.25">
      <c r="A108" s="110">
        <v>1</v>
      </c>
      <c r="B108" s="13" t="s">
        <v>340</v>
      </c>
      <c r="C108" s="67" t="s">
        <v>35</v>
      </c>
      <c r="D108" s="14" t="s">
        <v>139</v>
      </c>
      <c r="E108" s="15" t="s">
        <v>330</v>
      </c>
      <c r="F108" s="16" t="s">
        <v>150</v>
      </c>
      <c r="G108" s="17">
        <v>1</v>
      </c>
      <c r="H108" s="18">
        <v>681.12</v>
      </c>
      <c r="I108" s="19">
        <v>681.12</v>
      </c>
      <c r="O108" s="81"/>
    </row>
    <row r="109" spans="1:15" x14ac:dyDescent="0.25">
      <c r="A109" s="110">
        <v>0</v>
      </c>
      <c r="B109" s="13" t="s">
        <v>142</v>
      </c>
      <c r="C109" s="14" t="s">
        <v>711</v>
      </c>
      <c r="D109" s="14" t="s">
        <v>202</v>
      </c>
      <c r="E109" s="94" t="s">
        <v>330</v>
      </c>
      <c r="F109" s="16" t="s">
        <v>150</v>
      </c>
      <c r="G109" s="17">
        <v>1</v>
      </c>
      <c r="H109" s="93">
        <v>613.71</v>
      </c>
      <c r="I109" s="19">
        <v>613.71</v>
      </c>
      <c r="O109" s="81"/>
    </row>
    <row r="110" spans="1:15" ht="30" x14ac:dyDescent="0.25">
      <c r="A110" s="110">
        <v>0</v>
      </c>
      <c r="B110" s="13" t="s">
        <v>142</v>
      </c>
      <c r="C110" s="14" t="s">
        <v>712</v>
      </c>
      <c r="D110" s="14" t="s">
        <v>143</v>
      </c>
      <c r="E110" s="15" t="s">
        <v>600</v>
      </c>
      <c r="F110" s="16" t="s">
        <v>150</v>
      </c>
      <c r="G110" s="17">
        <v>1</v>
      </c>
      <c r="H110" s="18">
        <v>67.41</v>
      </c>
      <c r="I110" s="19">
        <v>67.41</v>
      </c>
      <c r="O110" s="81"/>
    </row>
    <row r="111" spans="1:15" ht="30" x14ac:dyDescent="0.25">
      <c r="A111" s="110">
        <v>1</v>
      </c>
      <c r="B111" s="13" t="s">
        <v>341</v>
      </c>
      <c r="C111" s="67" t="s">
        <v>36</v>
      </c>
      <c r="D111" s="68" t="s">
        <v>139</v>
      </c>
      <c r="E111" s="69" t="s">
        <v>835</v>
      </c>
      <c r="F111" s="70" t="s">
        <v>141</v>
      </c>
      <c r="G111" s="71">
        <v>1</v>
      </c>
      <c r="H111" s="18">
        <v>2798.9230708000005</v>
      </c>
      <c r="I111" s="19">
        <v>2798.9230708000005</v>
      </c>
      <c r="O111" s="81"/>
    </row>
    <row r="112" spans="1:15" x14ac:dyDescent="0.25">
      <c r="A112" s="110">
        <v>0</v>
      </c>
      <c r="B112" s="13"/>
      <c r="C112" s="67">
        <v>83</v>
      </c>
      <c r="D112" s="68" t="s">
        <v>158</v>
      </c>
      <c r="E112" s="69" t="s">
        <v>727</v>
      </c>
      <c r="F112" s="70" t="s">
        <v>242</v>
      </c>
      <c r="G112" s="71">
        <v>1.74</v>
      </c>
      <c r="H112" s="72">
        <v>40.849999999999994</v>
      </c>
      <c r="I112" s="19">
        <v>71.078999999999994</v>
      </c>
      <c r="O112" s="81"/>
    </row>
    <row r="113" spans="1:15" ht="30" x14ac:dyDescent="0.25">
      <c r="A113" s="110">
        <v>0</v>
      </c>
      <c r="B113" s="13"/>
      <c r="C113" s="67">
        <v>95</v>
      </c>
      <c r="D113" s="68" t="s">
        <v>158</v>
      </c>
      <c r="E113" s="69" t="s">
        <v>395</v>
      </c>
      <c r="F113" s="70" t="s">
        <v>150</v>
      </c>
      <c r="G113" s="71">
        <v>0.13600000000000001</v>
      </c>
      <c r="H113" s="72">
        <v>438.88000000000005</v>
      </c>
      <c r="I113" s="19">
        <v>59.687680000000015</v>
      </c>
      <c r="O113" s="81"/>
    </row>
    <row r="114" spans="1:15" ht="30" x14ac:dyDescent="0.25">
      <c r="A114" s="110">
        <v>0</v>
      </c>
      <c r="B114" s="13"/>
      <c r="C114" s="67">
        <v>126</v>
      </c>
      <c r="D114" s="68" t="s">
        <v>158</v>
      </c>
      <c r="E114" s="69" t="s">
        <v>728</v>
      </c>
      <c r="F114" s="70" t="s">
        <v>150</v>
      </c>
      <c r="G114" s="71">
        <v>0.67300000000000004</v>
      </c>
      <c r="H114" s="72">
        <v>466.24000000000007</v>
      </c>
      <c r="I114" s="19">
        <v>313.77952000000005</v>
      </c>
      <c r="O114" s="81"/>
    </row>
    <row r="115" spans="1:15" ht="45" x14ac:dyDescent="0.25">
      <c r="A115" s="110">
        <v>0</v>
      </c>
      <c r="B115" s="13"/>
      <c r="C115" s="67">
        <v>140</v>
      </c>
      <c r="D115" s="68" t="s">
        <v>158</v>
      </c>
      <c r="E115" s="69" t="s">
        <v>729</v>
      </c>
      <c r="F115" s="70" t="s">
        <v>211</v>
      </c>
      <c r="G115" s="71">
        <v>33.630000000000003</v>
      </c>
      <c r="H115" s="72">
        <v>11.35</v>
      </c>
      <c r="I115" s="19">
        <v>381.70050000000003</v>
      </c>
      <c r="O115" s="81"/>
    </row>
    <row r="116" spans="1:15" ht="45" x14ac:dyDescent="0.25">
      <c r="A116" s="110">
        <v>0</v>
      </c>
      <c r="B116" s="13"/>
      <c r="C116" s="67">
        <v>157</v>
      </c>
      <c r="D116" s="68" t="s">
        <v>158</v>
      </c>
      <c r="E116" s="69" t="s">
        <v>730</v>
      </c>
      <c r="F116" s="70" t="s">
        <v>242</v>
      </c>
      <c r="G116" s="71">
        <v>6.72</v>
      </c>
      <c r="H116" s="72">
        <v>114.82</v>
      </c>
      <c r="I116" s="19">
        <v>771.59039999999993</v>
      </c>
      <c r="O116" s="81"/>
    </row>
    <row r="117" spans="1:15" ht="30" x14ac:dyDescent="0.25">
      <c r="A117" s="110">
        <v>0</v>
      </c>
      <c r="B117" s="13"/>
      <c r="C117" s="67">
        <v>1908</v>
      </c>
      <c r="D117" s="68" t="s">
        <v>158</v>
      </c>
      <c r="E117" s="69" t="s">
        <v>731</v>
      </c>
      <c r="F117" s="70" t="s">
        <v>242</v>
      </c>
      <c r="G117" s="71">
        <v>6.88</v>
      </c>
      <c r="H117" s="72">
        <v>12.949999999999996</v>
      </c>
      <c r="I117" s="19">
        <v>89.095999999999975</v>
      </c>
      <c r="O117" s="81"/>
    </row>
    <row r="118" spans="1:15" ht="30" x14ac:dyDescent="0.25">
      <c r="A118" s="110">
        <v>0</v>
      </c>
      <c r="B118" s="13"/>
      <c r="C118" s="67">
        <v>3310</v>
      </c>
      <c r="D118" s="68" t="s">
        <v>158</v>
      </c>
      <c r="E118" s="69" t="s">
        <v>732</v>
      </c>
      <c r="F118" s="70" t="s">
        <v>242</v>
      </c>
      <c r="G118" s="71">
        <v>6.88</v>
      </c>
      <c r="H118" s="72">
        <v>3</v>
      </c>
      <c r="I118" s="19">
        <v>20.64</v>
      </c>
      <c r="O118" s="81"/>
    </row>
    <row r="119" spans="1:15" x14ac:dyDescent="0.25">
      <c r="A119" s="110">
        <v>0</v>
      </c>
      <c r="B119" s="13"/>
      <c r="C119" s="67">
        <v>88245</v>
      </c>
      <c r="D119" s="14" t="s">
        <v>143</v>
      </c>
      <c r="E119" s="69" t="s">
        <v>426</v>
      </c>
      <c r="F119" s="70" t="s">
        <v>147</v>
      </c>
      <c r="G119" s="71">
        <v>2.83602</v>
      </c>
      <c r="H119" s="72">
        <v>21</v>
      </c>
      <c r="I119" s="19">
        <v>59.556420000000003</v>
      </c>
      <c r="O119" s="81"/>
    </row>
    <row r="120" spans="1:15" x14ac:dyDescent="0.25">
      <c r="A120" s="110">
        <v>0</v>
      </c>
      <c r="B120" s="13"/>
      <c r="C120" s="67">
        <v>88262</v>
      </c>
      <c r="D120" s="68" t="s">
        <v>143</v>
      </c>
      <c r="E120" s="69" t="s">
        <v>427</v>
      </c>
      <c r="F120" s="70" t="s">
        <v>147</v>
      </c>
      <c r="G120" s="71">
        <v>2.5532400000000002</v>
      </c>
      <c r="H120" s="18">
        <v>20.82</v>
      </c>
      <c r="I120" s="19">
        <v>53.158456800000003</v>
      </c>
      <c r="O120" s="81"/>
    </row>
    <row r="121" spans="1:15" x14ac:dyDescent="0.25">
      <c r="A121" s="110">
        <v>0</v>
      </c>
      <c r="B121" s="13"/>
      <c r="C121" s="67">
        <v>88309</v>
      </c>
      <c r="D121" s="68" t="s">
        <v>143</v>
      </c>
      <c r="E121" s="69" t="s">
        <v>333</v>
      </c>
      <c r="F121" s="70" t="s">
        <v>147</v>
      </c>
      <c r="G121" s="71">
        <v>21.36964</v>
      </c>
      <c r="H121" s="72">
        <v>21.15</v>
      </c>
      <c r="I121" s="19">
        <v>451.96788599999996</v>
      </c>
      <c r="O121" s="81"/>
    </row>
    <row r="122" spans="1:15" x14ac:dyDescent="0.25">
      <c r="A122" s="110">
        <v>0</v>
      </c>
      <c r="B122" s="13"/>
      <c r="C122" s="67">
        <v>88316</v>
      </c>
      <c r="D122" s="68" t="s">
        <v>143</v>
      </c>
      <c r="E122" s="69" t="s">
        <v>191</v>
      </c>
      <c r="F122" s="70" t="s">
        <v>147</v>
      </c>
      <c r="G122" s="71">
        <v>30.907699999999998</v>
      </c>
      <c r="H122" s="18">
        <v>17.04</v>
      </c>
      <c r="I122" s="19">
        <v>526.66720799999996</v>
      </c>
      <c r="O122" s="81"/>
    </row>
    <row r="123" spans="1:15" ht="30" x14ac:dyDescent="0.25">
      <c r="A123" s="110">
        <v>1</v>
      </c>
      <c r="B123" s="13" t="s">
        <v>342</v>
      </c>
      <c r="C123" s="67">
        <v>97881</v>
      </c>
      <c r="D123" s="68" t="s">
        <v>143</v>
      </c>
      <c r="E123" s="69" t="s">
        <v>596</v>
      </c>
      <c r="F123" s="70" t="s">
        <v>597</v>
      </c>
      <c r="G123" s="71">
        <v>1</v>
      </c>
      <c r="H123" s="18">
        <v>125.07077500000001</v>
      </c>
      <c r="I123" s="19">
        <v>125.07077500000001</v>
      </c>
    </row>
    <row r="124" spans="1:15" ht="30" x14ac:dyDescent="0.25">
      <c r="A124" s="110">
        <v>0</v>
      </c>
      <c r="B124" s="13"/>
      <c r="C124" s="67">
        <v>43429</v>
      </c>
      <c r="D124" s="68" t="s">
        <v>143</v>
      </c>
      <c r="E124" s="69" t="s">
        <v>609</v>
      </c>
      <c r="F124" s="70" t="s">
        <v>141</v>
      </c>
      <c r="G124" s="71">
        <v>1</v>
      </c>
      <c r="H124" s="72">
        <v>88.48</v>
      </c>
      <c r="I124" s="19">
        <v>88.48</v>
      </c>
    </row>
    <row r="125" spans="1:15" x14ac:dyDescent="0.25">
      <c r="A125" s="110">
        <v>0</v>
      </c>
      <c r="B125" s="13"/>
      <c r="C125" s="67">
        <v>88309</v>
      </c>
      <c r="D125" s="68" t="s">
        <v>143</v>
      </c>
      <c r="E125" s="69" t="s">
        <v>333</v>
      </c>
      <c r="F125" s="70" t="s">
        <v>147</v>
      </c>
      <c r="G125" s="71">
        <v>2.4299999999999999E-2</v>
      </c>
      <c r="H125" s="72">
        <v>21.15</v>
      </c>
      <c r="I125" s="19">
        <v>0.51394499999999999</v>
      </c>
    </row>
    <row r="126" spans="1:15" x14ac:dyDescent="0.25">
      <c r="A126" s="110">
        <v>0</v>
      </c>
      <c r="B126" s="13"/>
      <c r="C126" s="67">
        <v>88316</v>
      </c>
      <c r="D126" s="68" t="s">
        <v>143</v>
      </c>
      <c r="E126" s="69" t="s">
        <v>191</v>
      </c>
      <c r="F126" s="70" t="s">
        <v>147</v>
      </c>
      <c r="G126" s="71">
        <v>1.9099999999999999E-2</v>
      </c>
      <c r="H126" s="18">
        <v>17.04</v>
      </c>
      <c r="I126" s="19">
        <v>0.32546399999999998</v>
      </c>
    </row>
    <row r="127" spans="1:15" ht="30" x14ac:dyDescent="0.25">
      <c r="A127" s="110">
        <v>0</v>
      </c>
      <c r="B127" s="13"/>
      <c r="C127" s="67">
        <v>97733</v>
      </c>
      <c r="D127" s="68" t="s">
        <v>143</v>
      </c>
      <c r="E127" s="69" t="s">
        <v>610</v>
      </c>
      <c r="F127" s="70" t="s">
        <v>150</v>
      </c>
      <c r="G127" s="71">
        <v>9.1000000000000004E-3</v>
      </c>
      <c r="H127" s="72">
        <v>2965.86</v>
      </c>
      <c r="I127" s="19">
        <v>26.989326000000002</v>
      </c>
    </row>
    <row r="128" spans="1:15" ht="30" x14ac:dyDescent="0.25">
      <c r="A128" s="110">
        <v>0</v>
      </c>
      <c r="B128" s="13"/>
      <c r="C128" s="67">
        <v>101619</v>
      </c>
      <c r="D128" s="68" t="s">
        <v>143</v>
      </c>
      <c r="E128" s="69" t="s">
        <v>611</v>
      </c>
      <c r="F128" s="70" t="s">
        <v>150</v>
      </c>
      <c r="G128" s="71">
        <v>3.5999999999999997E-2</v>
      </c>
      <c r="H128" s="72">
        <v>243.39</v>
      </c>
      <c r="I128" s="19">
        <v>8.7620399999999989</v>
      </c>
    </row>
    <row r="129" spans="1:15" ht="30" x14ac:dyDescent="0.25">
      <c r="A129" s="110">
        <v>1</v>
      </c>
      <c r="B129" s="13" t="s">
        <v>343</v>
      </c>
      <c r="C129" s="67">
        <v>96985</v>
      </c>
      <c r="D129" s="68" t="s">
        <v>143</v>
      </c>
      <c r="E129" s="69" t="s">
        <v>598</v>
      </c>
      <c r="F129" s="70" t="s">
        <v>597</v>
      </c>
      <c r="G129" s="71">
        <v>1</v>
      </c>
      <c r="H129" s="18">
        <v>83.228734000000003</v>
      </c>
      <c r="I129" s="19">
        <v>83.228734000000003</v>
      </c>
    </row>
    <row r="130" spans="1:15" ht="30" x14ac:dyDescent="0.25">
      <c r="A130" s="110">
        <v>0</v>
      </c>
      <c r="B130" s="13"/>
      <c r="C130" s="67">
        <v>3379</v>
      </c>
      <c r="D130" s="68" t="s">
        <v>143</v>
      </c>
      <c r="E130" s="69" t="s">
        <v>267</v>
      </c>
      <c r="F130" s="70" t="s">
        <v>141</v>
      </c>
      <c r="G130" s="71">
        <v>1</v>
      </c>
      <c r="H130" s="72">
        <v>72.31</v>
      </c>
      <c r="I130" s="19">
        <v>72.31</v>
      </c>
    </row>
    <row r="131" spans="1:15" x14ac:dyDescent="0.25">
      <c r="A131" s="110">
        <v>0</v>
      </c>
      <c r="B131" s="13"/>
      <c r="C131" s="67">
        <v>88247</v>
      </c>
      <c r="D131" s="68" t="s">
        <v>143</v>
      </c>
      <c r="E131" s="69" t="s">
        <v>146</v>
      </c>
      <c r="F131" s="70" t="s">
        <v>147</v>
      </c>
      <c r="G131" s="71">
        <v>0.25309999999999999</v>
      </c>
      <c r="H131" s="18">
        <v>19.87</v>
      </c>
      <c r="I131" s="19">
        <v>5.0290970000000002</v>
      </c>
    </row>
    <row r="132" spans="1:15" x14ac:dyDescent="0.25">
      <c r="A132" s="110">
        <v>0</v>
      </c>
      <c r="B132" s="13"/>
      <c r="C132" s="67">
        <v>88264</v>
      </c>
      <c r="D132" s="68" t="s">
        <v>143</v>
      </c>
      <c r="E132" s="69" t="s">
        <v>148</v>
      </c>
      <c r="F132" s="70" t="s">
        <v>147</v>
      </c>
      <c r="G132" s="71">
        <v>0.25309999999999999</v>
      </c>
      <c r="H132" s="18">
        <v>23.27</v>
      </c>
      <c r="I132" s="19">
        <v>5.8896369999999996</v>
      </c>
    </row>
    <row r="133" spans="1:15" ht="30" x14ac:dyDescent="0.25">
      <c r="A133" s="110">
        <v>1</v>
      </c>
      <c r="B133" s="13" t="s">
        <v>345</v>
      </c>
      <c r="C133" s="67" t="s">
        <v>37</v>
      </c>
      <c r="D133" s="68" t="s">
        <v>139</v>
      </c>
      <c r="E133" s="69" t="s">
        <v>903</v>
      </c>
      <c r="F133" s="70" t="s">
        <v>597</v>
      </c>
      <c r="G133" s="71">
        <v>1</v>
      </c>
      <c r="H133" s="18">
        <v>43.108000000000004</v>
      </c>
      <c r="I133" s="19">
        <v>43.108000000000004</v>
      </c>
    </row>
    <row r="134" spans="1:15" ht="30" x14ac:dyDescent="0.25">
      <c r="A134" s="110">
        <v>0</v>
      </c>
      <c r="B134" s="13"/>
      <c r="C134" s="67">
        <v>38056</v>
      </c>
      <c r="D134" s="68" t="s">
        <v>143</v>
      </c>
      <c r="E134" s="69" t="s">
        <v>272</v>
      </c>
      <c r="F134" s="70" t="s">
        <v>612</v>
      </c>
      <c r="G134" s="71">
        <v>1</v>
      </c>
      <c r="H134" s="72">
        <v>34.479999999999997</v>
      </c>
      <c r="I134" s="19">
        <v>34.479999999999997</v>
      </c>
    </row>
    <row r="135" spans="1:15" x14ac:dyDescent="0.25">
      <c r="A135" s="110">
        <v>0</v>
      </c>
      <c r="B135" s="13"/>
      <c r="C135" s="67">
        <v>88264</v>
      </c>
      <c r="D135" s="68" t="s">
        <v>143</v>
      </c>
      <c r="E135" s="69" t="s">
        <v>148</v>
      </c>
      <c r="F135" s="70" t="s">
        <v>147</v>
      </c>
      <c r="G135" s="71">
        <v>0.2</v>
      </c>
      <c r="H135" s="18">
        <v>23.27</v>
      </c>
      <c r="I135" s="19">
        <v>4.6539999999999999</v>
      </c>
    </row>
    <row r="136" spans="1:15" x14ac:dyDescent="0.25">
      <c r="A136" s="110">
        <v>0</v>
      </c>
      <c r="B136" s="13"/>
      <c r="C136" s="67">
        <v>88247</v>
      </c>
      <c r="D136" s="68" t="s">
        <v>143</v>
      </c>
      <c r="E136" s="69" t="s">
        <v>146</v>
      </c>
      <c r="F136" s="70" t="s">
        <v>147</v>
      </c>
      <c r="G136" s="71">
        <v>0.2</v>
      </c>
      <c r="H136" s="18">
        <v>19.87</v>
      </c>
      <c r="I136" s="19">
        <v>3.9740000000000002</v>
      </c>
    </row>
    <row r="137" spans="1:15" ht="30" x14ac:dyDescent="0.25">
      <c r="A137" s="110">
        <v>1</v>
      </c>
      <c r="B137" s="13" t="s">
        <v>346</v>
      </c>
      <c r="C137" s="67">
        <v>96977</v>
      </c>
      <c r="D137" s="68" t="s">
        <v>143</v>
      </c>
      <c r="E137" s="69" t="s">
        <v>599</v>
      </c>
      <c r="F137" s="70" t="s">
        <v>152</v>
      </c>
      <c r="G137" s="71">
        <v>1</v>
      </c>
      <c r="H137" s="18">
        <v>54.605818000000006</v>
      </c>
      <c r="I137" s="19">
        <v>54.605818000000006</v>
      </c>
    </row>
    <row r="138" spans="1:15" x14ac:dyDescent="0.25">
      <c r="A138" s="110">
        <v>0</v>
      </c>
      <c r="B138" s="13"/>
      <c r="C138" s="67">
        <v>867</v>
      </c>
      <c r="D138" s="68" t="s">
        <v>143</v>
      </c>
      <c r="E138" s="69" t="s">
        <v>614</v>
      </c>
      <c r="F138" s="70" t="s">
        <v>152</v>
      </c>
      <c r="G138" s="71">
        <v>1.1000000000000001</v>
      </c>
      <c r="H138" s="72">
        <v>48.32</v>
      </c>
      <c r="I138" s="19">
        <v>53.152000000000008</v>
      </c>
    </row>
    <row r="139" spans="1:15" x14ac:dyDescent="0.25">
      <c r="A139" s="110">
        <v>0</v>
      </c>
      <c r="B139" s="13"/>
      <c r="C139" s="67">
        <v>88247</v>
      </c>
      <c r="D139" s="68" t="s">
        <v>143</v>
      </c>
      <c r="E139" s="69" t="s">
        <v>146</v>
      </c>
      <c r="F139" s="70" t="s">
        <v>147</v>
      </c>
      <c r="G139" s="71">
        <v>3.3700000000000001E-2</v>
      </c>
      <c r="H139" s="18">
        <v>19.87</v>
      </c>
      <c r="I139" s="19">
        <v>0.66961900000000008</v>
      </c>
    </row>
    <row r="140" spans="1:15" x14ac:dyDescent="0.25">
      <c r="A140" s="110">
        <v>0</v>
      </c>
      <c r="B140" s="13"/>
      <c r="C140" s="67">
        <v>88264</v>
      </c>
      <c r="D140" s="68" t="s">
        <v>143</v>
      </c>
      <c r="E140" s="69" t="s">
        <v>148</v>
      </c>
      <c r="F140" s="70" t="s">
        <v>147</v>
      </c>
      <c r="G140" s="71">
        <v>3.3700000000000001E-2</v>
      </c>
      <c r="H140" s="18">
        <v>23.27</v>
      </c>
      <c r="I140" s="19">
        <v>0.78419899999999998</v>
      </c>
    </row>
    <row r="141" spans="1:15" x14ac:dyDescent="0.25">
      <c r="B141" s="5" t="s">
        <v>104</v>
      </c>
      <c r="C141" s="8" t="s">
        <v>652</v>
      </c>
      <c r="D141" s="11"/>
      <c r="E141" s="11"/>
      <c r="F141" s="11"/>
      <c r="G141" s="11"/>
      <c r="H141" s="11"/>
      <c r="I141" s="12"/>
    </row>
    <row r="142" spans="1:15" x14ac:dyDescent="0.25">
      <c r="A142" s="110">
        <v>1</v>
      </c>
      <c r="B142" s="13" t="s">
        <v>391</v>
      </c>
      <c r="C142" s="67" t="s">
        <v>39</v>
      </c>
      <c r="D142" s="14" t="s">
        <v>139</v>
      </c>
      <c r="E142" s="109" t="s">
        <v>904</v>
      </c>
      <c r="F142" s="95" t="s">
        <v>597</v>
      </c>
      <c r="G142" s="16">
        <v>1</v>
      </c>
      <c r="H142" s="18">
        <v>1091.68</v>
      </c>
      <c r="I142" s="19">
        <v>1091.68</v>
      </c>
      <c r="O142" s="81"/>
    </row>
    <row r="143" spans="1:15" x14ac:dyDescent="0.25">
      <c r="A143" s="110">
        <v>0</v>
      </c>
      <c r="B143" s="13"/>
      <c r="C143" s="100">
        <v>11067</v>
      </c>
      <c r="D143" s="14" t="s">
        <v>158</v>
      </c>
      <c r="E143" s="109" t="s">
        <v>801</v>
      </c>
      <c r="F143" s="95" t="s">
        <v>597</v>
      </c>
      <c r="G143" s="16">
        <v>1</v>
      </c>
      <c r="H143" s="93">
        <v>920.71</v>
      </c>
      <c r="I143" s="19">
        <v>920.71</v>
      </c>
      <c r="O143" s="81"/>
    </row>
    <row r="144" spans="1:15" x14ac:dyDescent="0.25">
      <c r="A144" s="110">
        <v>0</v>
      </c>
      <c r="B144" s="13"/>
      <c r="C144" s="100">
        <v>88264</v>
      </c>
      <c r="D144" s="14" t="s">
        <v>143</v>
      </c>
      <c r="E144" s="94" t="s">
        <v>148</v>
      </c>
      <c r="F144" s="95" t="s">
        <v>147</v>
      </c>
      <c r="G144" s="16">
        <v>3</v>
      </c>
      <c r="H144" s="18">
        <v>23.27</v>
      </c>
      <c r="I144" s="19">
        <v>69.81</v>
      </c>
      <c r="O144" s="81"/>
    </row>
    <row r="145" spans="1:15" x14ac:dyDescent="0.25">
      <c r="A145" s="110">
        <v>0</v>
      </c>
      <c r="B145" s="13"/>
      <c r="C145" s="100">
        <v>88266</v>
      </c>
      <c r="D145" s="14" t="s">
        <v>143</v>
      </c>
      <c r="E145" s="94" t="s">
        <v>398</v>
      </c>
      <c r="F145" s="95" t="s">
        <v>147</v>
      </c>
      <c r="G145" s="16">
        <v>4</v>
      </c>
      <c r="H145" s="93">
        <v>25.29</v>
      </c>
      <c r="I145" s="19">
        <v>101.16</v>
      </c>
      <c r="O145" s="81"/>
    </row>
    <row r="146" spans="1:15" ht="30" x14ac:dyDescent="0.25">
      <c r="A146" s="110">
        <v>1</v>
      </c>
      <c r="B146" s="13" t="s">
        <v>392</v>
      </c>
      <c r="C146" s="67" t="s">
        <v>42</v>
      </c>
      <c r="D146" s="14" t="s">
        <v>139</v>
      </c>
      <c r="E146" s="96" t="s">
        <v>713</v>
      </c>
      <c r="F146" s="95" t="s">
        <v>597</v>
      </c>
      <c r="G146" s="16">
        <v>1</v>
      </c>
      <c r="H146" s="18">
        <v>204.89849299999997</v>
      </c>
      <c r="I146" s="19">
        <v>204.89849299999997</v>
      </c>
      <c r="O146" s="81"/>
    </row>
    <row r="147" spans="1:15" x14ac:dyDescent="0.25">
      <c r="A147" s="110">
        <v>0</v>
      </c>
      <c r="B147" s="13"/>
      <c r="C147" s="14">
        <v>7307</v>
      </c>
      <c r="D147" s="14" t="s">
        <v>143</v>
      </c>
      <c r="E147" s="15" t="s">
        <v>298</v>
      </c>
      <c r="F147" s="16" t="s">
        <v>299</v>
      </c>
      <c r="G147" s="17">
        <v>2.52E-2</v>
      </c>
      <c r="H147" s="18">
        <v>36.36</v>
      </c>
      <c r="I147" s="19">
        <v>0.91627199999999998</v>
      </c>
      <c r="O147" s="81"/>
    </row>
    <row r="148" spans="1:15" x14ac:dyDescent="0.25">
      <c r="A148" s="110">
        <v>0</v>
      </c>
      <c r="B148" s="13"/>
      <c r="C148" s="14">
        <v>10998</v>
      </c>
      <c r="D148" s="14" t="s">
        <v>143</v>
      </c>
      <c r="E148" s="15" t="s">
        <v>705</v>
      </c>
      <c r="F148" s="16" t="s">
        <v>211</v>
      </c>
      <c r="G148" s="17">
        <v>0.35449999999999998</v>
      </c>
      <c r="H148" s="18">
        <v>50.31</v>
      </c>
      <c r="I148" s="19">
        <v>17.834894999999999</v>
      </c>
      <c r="O148" s="81"/>
    </row>
    <row r="149" spans="1:15" ht="30" x14ac:dyDescent="0.25">
      <c r="A149" s="110">
        <v>0</v>
      </c>
      <c r="B149" s="13"/>
      <c r="C149" s="14">
        <v>83765</v>
      </c>
      <c r="D149" s="14" t="s">
        <v>143</v>
      </c>
      <c r="E149" s="15" t="s">
        <v>294</v>
      </c>
      <c r="F149" s="16" t="s">
        <v>145</v>
      </c>
      <c r="G149" s="17">
        <v>0.40179999999999999</v>
      </c>
      <c r="H149" s="18">
        <v>82.91</v>
      </c>
      <c r="I149" s="19">
        <v>33.313237999999998</v>
      </c>
      <c r="O149" s="81"/>
    </row>
    <row r="150" spans="1:15" ht="30" x14ac:dyDescent="0.25">
      <c r="A150" s="110">
        <v>0</v>
      </c>
      <c r="B150" s="13"/>
      <c r="C150" s="14">
        <v>83766</v>
      </c>
      <c r="D150" s="14" t="s">
        <v>143</v>
      </c>
      <c r="E150" s="15" t="s">
        <v>295</v>
      </c>
      <c r="F150" s="16" t="s">
        <v>296</v>
      </c>
      <c r="G150" s="17">
        <v>7.0400000000000004E-2</v>
      </c>
      <c r="H150" s="18">
        <v>32.97</v>
      </c>
      <c r="I150" s="19">
        <v>2.321088</v>
      </c>
      <c r="O150" s="81"/>
    </row>
    <row r="151" spans="1:15" x14ac:dyDescent="0.25">
      <c r="A151" s="110">
        <v>0</v>
      </c>
      <c r="B151" s="13"/>
      <c r="C151" s="14">
        <v>7623</v>
      </c>
      <c r="D151" s="14" t="s">
        <v>167</v>
      </c>
      <c r="E151" s="15" t="s">
        <v>706</v>
      </c>
      <c r="F151" s="16" t="s">
        <v>141</v>
      </c>
      <c r="G151" s="17">
        <v>0.60499999999999998</v>
      </c>
      <c r="H151" s="18">
        <v>123</v>
      </c>
      <c r="I151" s="19">
        <v>74.414999999999992</v>
      </c>
      <c r="O151" s="81"/>
    </row>
    <row r="152" spans="1:15" ht="30" x14ac:dyDescent="0.25">
      <c r="A152" s="110">
        <v>0</v>
      </c>
      <c r="B152" s="13"/>
      <c r="C152" s="14">
        <v>7624</v>
      </c>
      <c r="D152" s="14" t="s">
        <v>167</v>
      </c>
      <c r="E152" s="15" t="s">
        <v>300</v>
      </c>
      <c r="F152" s="16" t="s">
        <v>141</v>
      </c>
      <c r="G152" s="17">
        <v>0.11</v>
      </c>
      <c r="H152" s="18">
        <v>226.4</v>
      </c>
      <c r="I152" s="19">
        <v>24.904</v>
      </c>
      <c r="O152" s="81"/>
    </row>
    <row r="153" spans="1:15" x14ac:dyDescent="0.25">
      <c r="A153" s="110">
        <v>0</v>
      </c>
      <c r="B153" s="13"/>
      <c r="C153" s="14">
        <v>88315</v>
      </c>
      <c r="D153" s="14" t="s">
        <v>143</v>
      </c>
      <c r="E153" s="15" t="s">
        <v>297</v>
      </c>
      <c r="F153" s="16" t="s">
        <v>147</v>
      </c>
      <c r="G153" s="17">
        <v>1.3</v>
      </c>
      <c r="H153" s="18">
        <v>21.35</v>
      </c>
      <c r="I153" s="19">
        <v>27.755000000000003</v>
      </c>
      <c r="O153" s="81"/>
    </row>
    <row r="154" spans="1:15" x14ac:dyDescent="0.25">
      <c r="A154" s="110">
        <v>0</v>
      </c>
      <c r="B154" s="13"/>
      <c r="C154" s="14">
        <v>88251</v>
      </c>
      <c r="D154" s="14" t="s">
        <v>143</v>
      </c>
      <c r="E154" s="15" t="s">
        <v>707</v>
      </c>
      <c r="F154" s="16" t="s">
        <v>147</v>
      </c>
      <c r="G154" s="17">
        <v>1.3</v>
      </c>
      <c r="H154" s="18">
        <v>18.03</v>
      </c>
      <c r="I154" s="19">
        <v>23.439000000000004</v>
      </c>
      <c r="O154" s="81"/>
    </row>
    <row r="155" spans="1:15" x14ac:dyDescent="0.25">
      <c r="A155" s="110">
        <v>1</v>
      </c>
      <c r="B155" s="84" t="s">
        <v>393</v>
      </c>
      <c r="C155" s="14" t="s">
        <v>53</v>
      </c>
      <c r="D155" s="85" t="s">
        <v>170</v>
      </c>
      <c r="E155" s="86" t="s">
        <v>715</v>
      </c>
      <c r="F155" s="87" t="s">
        <v>141</v>
      </c>
      <c r="G155" s="88">
        <v>1</v>
      </c>
      <c r="H155" s="89">
        <v>5187.3706185000001</v>
      </c>
      <c r="I155" s="90">
        <v>5187.3706185000001</v>
      </c>
      <c r="O155" s="81"/>
    </row>
    <row r="156" spans="1:15" x14ac:dyDescent="0.25">
      <c r="A156" s="110">
        <v>1</v>
      </c>
      <c r="B156" s="13" t="s">
        <v>394</v>
      </c>
      <c r="C156" s="67" t="s">
        <v>43</v>
      </c>
      <c r="D156" s="14" t="s">
        <v>139</v>
      </c>
      <c r="E156" s="15" t="s">
        <v>811</v>
      </c>
      <c r="F156" s="16" t="s">
        <v>141</v>
      </c>
      <c r="G156" s="17">
        <v>1</v>
      </c>
      <c r="H156" s="18">
        <v>1304.5349999999999</v>
      </c>
      <c r="I156" s="19">
        <v>1304.5349999999999</v>
      </c>
      <c r="O156" s="81"/>
    </row>
    <row r="157" spans="1:15" x14ac:dyDescent="0.25">
      <c r="A157" s="110">
        <v>0</v>
      </c>
      <c r="B157" s="13"/>
      <c r="C157" s="14" t="s">
        <v>38</v>
      </c>
      <c r="D157" s="14" t="s">
        <v>158</v>
      </c>
      <c r="E157" s="15" t="s">
        <v>222</v>
      </c>
      <c r="F157" s="16" t="s">
        <v>141</v>
      </c>
      <c r="G157" s="17">
        <v>1</v>
      </c>
      <c r="H157" s="18">
        <v>921.59</v>
      </c>
      <c r="I157" s="19">
        <v>921.59</v>
      </c>
      <c r="O157" s="81"/>
    </row>
    <row r="158" spans="1:15" x14ac:dyDescent="0.25">
      <c r="A158" s="110">
        <v>0</v>
      </c>
      <c r="B158" s="13" t="s">
        <v>142</v>
      </c>
      <c r="C158" s="14" t="s">
        <v>14</v>
      </c>
      <c r="D158" s="14" t="s">
        <v>143</v>
      </c>
      <c r="E158" s="15" t="s">
        <v>148</v>
      </c>
      <c r="F158" s="16" t="s">
        <v>147</v>
      </c>
      <c r="G158" s="17">
        <v>9.5</v>
      </c>
      <c r="H158" s="18">
        <v>23.27</v>
      </c>
      <c r="I158" s="19">
        <v>221.065</v>
      </c>
      <c r="O158" s="81"/>
    </row>
    <row r="159" spans="1:15" x14ac:dyDescent="0.25">
      <c r="A159" s="110">
        <v>0</v>
      </c>
      <c r="B159" s="13" t="s">
        <v>142</v>
      </c>
      <c r="C159" s="14" t="s">
        <v>29</v>
      </c>
      <c r="D159" s="14" t="s">
        <v>143</v>
      </c>
      <c r="E159" s="15" t="s">
        <v>191</v>
      </c>
      <c r="F159" s="16" t="s">
        <v>147</v>
      </c>
      <c r="G159" s="17">
        <v>9.5</v>
      </c>
      <c r="H159" s="18">
        <v>17.04</v>
      </c>
      <c r="I159" s="19">
        <v>161.88</v>
      </c>
      <c r="O159" s="81"/>
    </row>
    <row r="160" spans="1:15" ht="30" x14ac:dyDescent="0.25">
      <c r="A160" s="110">
        <v>1</v>
      </c>
      <c r="B160" s="13" t="s">
        <v>396</v>
      </c>
      <c r="C160" s="67" t="s">
        <v>44</v>
      </c>
      <c r="D160" s="14" t="s">
        <v>139</v>
      </c>
      <c r="E160" s="15" t="s">
        <v>812</v>
      </c>
      <c r="F160" s="16" t="s">
        <v>141</v>
      </c>
      <c r="G160" s="17">
        <v>1</v>
      </c>
      <c r="H160" s="18">
        <v>161.41200000000001</v>
      </c>
      <c r="I160" s="19">
        <v>161.41200000000001</v>
      </c>
      <c r="O160" s="81"/>
    </row>
    <row r="161" spans="1:15" ht="30" x14ac:dyDescent="0.25">
      <c r="A161" s="110">
        <v>0</v>
      </c>
      <c r="B161" s="13" t="s">
        <v>142</v>
      </c>
      <c r="C161" s="14" t="s">
        <v>40</v>
      </c>
      <c r="D161" s="14" t="s">
        <v>158</v>
      </c>
      <c r="E161" s="15" t="s">
        <v>224</v>
      </c>
      <c r="F161" s="16" t="s">
        <v>141</v>
      </c>
      <c r="G161" s="17">
        <v>1</v>
      </c>
      <c r="H161" s="18">
        <v>113.04</v>
      </c>
      <c r="I161" s="19">
        <v>113.04</v>
      </c>
      <c r="O161" s="81"/>
    </row>
    <row r="162" spans="1:15" x14ac:dyDescent="0.25">
      <c r="A162" s="110">
        <v>0</v>
      </c>
      <c r="B162" s="13" t="s">
        <v>142</v>
      </c>
      <c r="C162" s="14" t="s">
        <v>14</v>
      </c>
      <c r="D162" s="14" t="s">
        <v>143</v>
      </c>
      <c r="E162" s="15" t="s">
        <v>148</v>
      </c>
      <c r="F162" s="16" t="s">
        <v>147</v>
      </c>
      <c r="G162" s="17">
        <v>1.2</v>
      </c>
      <c r="H162" s="18">
        <v>23.27</v>
      </c>
      <c r="I162" s="19">
        <v>27.923999999999999</v>
      </c>
      <c r="O162" s="81"/>
    </row>
    <row r="163" spans="1:15" x14ac:dyDescent="0.25">
      <c r="A163" s="110">
        <v>0</v>
      </c>
      <c r="B163" s="13" t="s">
        <v>142</v>
      </c>
      <c r="C163" s="14" t="s">
        <v>29</v>
      </c>
      <c r="D163" s="14" t="s">
        <v>143</v>
      </c>
      <c r="E163" s="15" t="s">
        <v>191</v>
      </c>
      <c r="F163" s="16" t="s">
        <v>147</v>
      </c>
      <c r="G163" s="17">
        <v>1.2</v>
      </c>
      <c r="H163" s="18">
        <v>17.04</v>
      </c>
      <c r="I163" s="19">
        <v>20.447999999999997</v>
      </c>
      <c r="O163" s="81"/>
    </row>
    <row r="164" spans="1:15" ht="30" x14ac:dyDescent="0.25">
      <c r="A164" s="110">
        <v>1</v>
      </c>
      <c r="B164" s="13" t="s">
        <v>399</v>
      </c>
      <c r="C164" s="14" t="s">
        <v>65</v>
      </c>
      <c r="D164" s="14" t="s">
        <v>170</v>
      </c>
      <c r="E164" s="15" t="s">
        <v>226</v>
      </c>
      <c r="F164" s="16" t="s">
        <v>141</v>
      </c>
      <c r="G164" s="17">
        <v>1</v>
      </c>
      <c r="H164" s="18">
        <v>169.68333333333334</v>
      </c>
      <c r="I164" s="19">
        <v>169.68333333333334</v>
      </c>
      <c r="O164" s="81"/>
    </row>
    <row r="165" spans="1:15" ht="30" x14ac:dyDescent="0.25">
      <c r="A165" s="110">
        <v>1</v>
      </c>
      <c r="B165" s="13" t="s">
        <v>401</v>
      </c>
      <c r="C165" s="67" t="s">
        <v>45</v>
      </c>
      <c r="D165" s="14" t="s">
        <v>139</v>
      </c>
      <c r="E165" s="15" t="s">
        <v>239</v>
      </c>
      <c r="F165" s="16" t="s">
        <v>141</v>
      </c>
      <c r="G165" s="17">
        <v>1</v>
      </c>
      <c r="H165" s="18">
        <v>858.98299999999995</v>
      </c>
      <c r="I165" s="19">
        <v>858.98299999999995</v>
      </c>
      <c r="O165" s="81"/>
    </row>
    <row r="166" spans="1:15" ht="30" x14ac:dyDescent="0.25">
      <c r="A166" s="110">
        <v>0</v>
      </c>
      <c r="B166" s="13" t="s">
        <v>142</v>
      </c>
      <c r="C166" s="14">
        <v>3456</v>
      </c>
      <c r="D166" s="14" t="s">
        <v>167</v>
      </c>
      <c r="E166" s="15" t="s">
        <v>799</v>
      </c>
      <c r="F166" s="16" t="s">
        <v>141</v>
      </c>
      <c r="G166" s="17">
        <v>1</v>
      </c>
      <c r="H166" s="18">
        <v>800</v>
      </c>
      <c r="I166" s="19">
        <v>800</v>
      </c>
      <c r="O166" s="81"/>
    </row>
    <row r="167" spans="1:15" x14ac:dyDescent="0.25">
      <c r="A167" s="110">
        <v>0</v>
      </c>
      <c r="B167" s="13" t="s">
        <v>142</v>
      </c>
      <c r="C167" s="14" t="s">
        <v>14</v>
      </c>
      <c r="D167" s="14" t="s">
        <v>143</v>
      </c>
      <c r="E167" s="15" t="s">
        <v>148</v>
      </c>
      <c r="F167" s="16" t="s">
        <v>147</v>
      </c>
      <c r="G167" s="17">
        <v>0.4</v>
      </c>
      <c r="H167" s="18">
        <v>23.27</v>
      </c>
      <c r="I167" s="19">
        <v>9.3079999999999998</v>
      </c>
      <c r="O167" s="81"/>
    </row>
    <row r="168" spans="1:15" x14ac:dyDescent="0.25">
      <c r="A168" s="110">
        <v>0</v>
      </c>
      <c r="B168" s="13" t="s">
        <v>142</v>
      </c>
      <c r="C168" s="14" t="s">
        <v>13</v>
      </c>
      <c r="D168" s="14" t="s">
        <v>143</v>
      </c>
      <c r="E168" s="15" t="s">
        <v>146</v>
      </c>
      <c r="F168" s="16" t="s">
        <v>147</v>
      </c>
      <c r="G168" s="17">
        <v>2.5</v>
      </c>
      <c r="H168" s="18">
        <v>19.87</v>
      </c>
      <c r="I168" s="19">
        <v>49.675000000000004</v>
      </c>
      <c r="O168" s="81"/>
    </row>
    <row r="169" spans="1:15" x14ac:dyDescent="0.25">
      <c r="A169" s="110">
        <v>1</v>
      </c>
      <c r="B169" s="13" t="s">
        <v>404</v>
      </c>
      <c r="C169" s="14" t="s">
        <v>592</v>
      </c>
      <c r="D169" s="14" t="s">
        <v>170</v>
      </c>
      <c r="E169" s="15" t="s">
        <v>714</v>
      </c>
      <c r="F169" s="16" t="s">
        <v>141</v>
      </c>
      <c r="G169" s="17">
        <v>1</v>
      </c>
      <c r="H169" s="18">
        <v>14158.175079000001</v>
      </c>
      <c r="I169" s="19">
        <v>14158.175079000001</v>
      </c>
      <c r="O169" s="81"/>
    </row>
    <row r="170" spans="1:15" ht="45" x14ac:dyDescent="0.25">
      <c r="A170" s="110">
        <v>1</v>
      </c>
      <c r="B170" s="13" t="s">
        <v>407</v>
      </c>
      <c r="C170" s="67" t="s">
        <v>46</v>
      </c>
      <c r="D170" s="14" t="s">
        <v>139</v>
      </c>
      <c r="E170" s="86" t="s">
        <v>837</v>
      </c>
      <c r="F170" s="16" t="s">
        <v>141</v>
      </c>
      <c r="G170" s="17">
        <v>1</v>
      </c>
      <c r="H170" s="18">
        <v>37402.44</v>
      </c>
      <c r="I170" s="19">
        <v>37402.44</v>
      </c>
      <c r="O170" s="81"/>
    </row>
    <row r="171" spans="1:15" x14ac:dyDescent="0.25">
      <c r="A171" s="110">
        <v>0</v>
      </c>
      <c r="B171" s="13" t="s">
        <v>142</v>
      </c>
      <c r="C171" s="14">
        <v>88264</v>
      </c>
      <c r="D171" s="14" t="s">
        <v>143</v>
      </c>
      <c r="E171" s="15" t="s">
        <v>148</v>
      </c>
      <c r="F171" s="16" t="s">
        <v>147</v>
      </c>
      <c r="G171" s="17">
        <v>8</v>
      </c>
      <c r="H171" s="18">
        <v>23.27</v>
      </c>
      <c r="I171" s="19">
        <v>186.16</v>
      </c>
      <c r="O171" s="81"/>
    </row>
    <row r="172" spans="1:15" x14ac:dyDescent="0.25">
      <c r="A172" s="110">
        <v>0</v>
      </c>
      <c r="B172" s="13" t="s">
        <v>142</v>
      </c>
      <c r="C172" s="14" t="s">
        <v>13</v>
      </c>
      <c r="D172" s="14" t="s">
        <v>143</v>
      </c>
      <c r="E172" s="15" t="s">
        <v>146</v>
      </c>
      <c r="F172" s="16" t="s">
        <v>147</v>
      </c>
      <c r="G172" s="17">
        <v>4</v>
      </c>
      <c r="H172" s="18">
        <v>19.87</v>
      </c>
      <c r="I172" s="19">
        <v>79.48</v>
      </c>
      <c r="O172" s="81"/>
    </row>
    <row r="173" spans="1:15" ht="30" x14ac:dyDescent="0.25">
      <c r="A173" s="110">
        <v>0</v>
      </c>
      <c r="B173" s="13" t="s">
        <v>142</v>
      </c>
      <c r="C173" s="14">
        <v>7037</v>
      </c>
      <c r="D173" s="14" t="s">
        <v>167</v>
      </c>
      <c r="E173" s="15" t="s">
        <v>836</v>
      </c>
      <c r="F173" s="16" t="s">
        <v>141</v>
      </c>
      <c r="G173" s="17">
        <v>1</v>
      </c>
      <c r="H173" s="18">
        <v>37136.800000000003</v>
      </c>
      <c r="I173" s="19">
        <v>37136.800000000003</v>
      </c>
      <c r="O173" s="81"/>
    </row>
    <row r="174" spans="1:15" ht="105" x14ac:dyDescent="0.25">
      <c r="A174" s="110">
        <v>1</v>
      </c>
      <c r="B174" s="13" t="s">
        <v>409</v>
      </c>
      <c r="C174" s="14" t="s">
        <v>88</v>
      </c>
      <c r="D174" s="14" t="s">
        <v>170</v>
      </c>
      <c r="E174" s="15" t="s">
        <v>235</v>
      </c>
      <c r="F174" s="16" t="s">
        <v>141</v>
      </c>
      <c r="G174" s="17">
        <v>1</v>
      </c>
      <c r="H174" s="18">
        <v>24357.07</v>
      </c>
      <c r="I174" s="19">
        <v>24357.069999999996</v>
      </c>
      <c r="O174" s="81"/>
    </row>
    <row r="175" spans="1:15" s="62" customFormat="1" x14ac:dyDescent="0.25">
      <c r="A175" s="110">
        <v>1</v>
      </c>
      <c r="B175" s="84" t="s">
        <v>581</v>
      </c>
      <c r="C175" s="14" t="s">
        <v>66</v>
      </c>
      <c r="D175" s="85" t="s">
        <v>170</v>
      </c>
      <c r="E175" s="86" t="s">
        <v>648</v>
      </c>
      <c r="F175" s="87" t="s">
        <v>141</v>
      </c>
      <c r="G175" s="88">
        <v>1</v>
      </c>
      <c r="H175" s="89">
        <v>261.0235437</v>
      </c>
      <c r="I175" s="90">
        <v>261.0235437</v>
      </c>
      <c r="J175" s="4"/>
      <c r="O175" s="99"/>
    </row>
    <row r="176" spans="1:15" x14ac:dyDescent="0.25">
      <c r="A176" s="110">
        <v>1</v>
      </c>
      <c r="B176" s="13" t="s">
        <v>582</v>
      </c>
      <c r="C176" s="67" t="s">
        <v>48</v>
      </c>
      <c r="D176" s="14" t="s">
        <v>139</v>
      </c>
      <c r="E176" s="86" t="s">
        <v>770</v>
      </c>
      <c r="F176" s="16" t="s">
        <v>141</v>
      </c>
      <c r="G176" s="17">
        <v>1</v>
      </c>
      <c r="H176" s="18">
        <v>137151.38136333335</v>
      </c>
      <c r="I176" s="19">
        <v>137151.38136333335</v>
      </c>
      <c r="O176" s="81"/>
    </row>
    <row r="177" spans="1:15" ht="59.45" customHeight="1" x14ac:dyDescent="0.25">
      <c r="A177" s="110">
        <v>0</v>
      </c>
      <c r="B177" s="13" t="s">
        <v>142</v>
      </c>
      <c r="C177" s="14" t="s">
        <v>12</v>
      </c>
      <c r="D177" s="14" t="s">
        <v>143</v>
      </c>
      <c r="E177" s="15" t="s">
        <v>144</v>
      </c>
      <c r="F177" s="16" t="s">
        <v>145</v>
      </c>
      <c r="G177" s="17">
        <v>0.2001</v>
      </c>
      <c r="H177" s="18">
        <v>257.70999999999998</v>
      </c>
      <c r="I177" s="19">
        <v>51.567770999999993</v>
      </c>
      <c r="O177" s="81"/>
    </row>
    <row r="178" spans="1:15" x14ac:dyDescent="0.25">
      <c r="A178" s="110">
        <v>0</v>
      </c>
      <c r="B178" s="13" t="s">
        <v>142</v>
      </c>
      <c r="C178" s="14" t="s">
        <v>89</v>
      </c>
      <c r="D178" s="14" t="s">
        <v>170</v>
      </c>
      <c r="E178" s="86" t="s">
        <v>770</v>
      </c>
      <c r="F178" s="87" t="s">
        <v>141</v>
      </c>
      <c r="G178" s="88">
        <v>1</v>
      </c>
      <c r="H178" s="89">
        <v>136677.33333333334</v>
      </c>
      <c r="I178" s="19">
        <v>136677.33333333334</v>
      </c>
      <c r="O178" s="81"/>
    </row>
    <row r="179" spans="1:15" x14ac:dyDescent="0.25">
      <c r="A179" s="110">
        <v>0</v>
      </c>
      <c r="B179" s="13" t="s">
        <v>142</v>
      </c>
      <c r="C179" s="14" t="s">
        <v>13</v>
      </c>
      <c r="D179" s="14" t="s">
        <v>143</v>
      </c>
      <c r="E179" s="86" t="s">
        <v>146</v>
      </c>
      <c r="F179" s="87" t="s">
        <v>147</v>
      </c>
      <c r="G179" s="88">
        <v>3.6747000000000001</v>
      </c>
      <c r="H179" s="18">
        <v>19.87</v>
      </c>
      <c r="I179" s="19">
        <v>73.016289</v>
      </c>
      <c r="O179" s="81"/>
    </row>
    <row r="180" spans="1:15" x14ac:dyDescent="0.25">
      <c r="A180" s="110">
        <v>0</v>
      </c>
      <c r="B180" s="13" t="s">
        <v>142</v>
      </c>
      <c r="C180" s="14" t="s">
        <v>14</v>
      </c>
      <c r="D180" s="14" t="s">
        <v>143</v>
      </c>
      <c r="E180" s="15" t="s">
        <v>148</v>
      </c>
      <c r="F180" s="16" t="s">
        <v>147</v>
      </c>
      <c r="G180" s="17">
        <v>11.024100000000001</v>
      </c>
      <c r="H180" s="18">
        <v>23.27</v>
      </c>
      <c r="I180" s="19">
        <v>256.53080700000004</v>
      </c>
      <c r="O180" s="81"/>
    </row>
    <row r="181" spans="1:15" x14ac:dyDescent="0.25">
      <c r="A181" s="110">
        <v>0</v>
      </c>
      <c r="B181" s="13" t="s">
        <v>142</v>
      </c>
      <c r="C181" s="14" t="s">
        <v>107</v>
      </c>
      <c r="D181" s="14" t="s">
        <v>143</v>
      </c>
      <c r="E181" s="15" t="s">
        <v>398</v>
      </c>
      <c r="F181" s="16" t="s">
        <v>147</v>
      </c>
      <c r="G181" s="17">
        <v>3.6747000000000001</v>
      </c>
      <c r="H181" s="93">
        <v>25.29</v>
      </c>
      <c r="I181" s="19">
        <v>92.933162999999993</v>
      </c>
      <c r="O181" s="81"/>
    </row>
    <row r="182" spans="1:15" ht="30" x14ac:dyDescent="0.25">
      <c r="A182" s="110">
        <v>1</v>
      </c>
      <c r="B182" s="13" t="s">
        <v>583</v>
      </c>
      <c r="C182" s="14" t="s">
        <v>90</v>
      </c>
      <c r="D182" s="14" t="s">
        <v>170</v>
      </c>
      <c r="E182" s="86" t="s">
        <v>800</v>
      </c>
      <c r="F182" s="16" t="s">
        <v>141</v>
      </c>
      <c r="G182" s="17">
        <v>1</v>
      </c>
      <c r="H182" s="18">
        <v>3111.6992789999999</v>
      </c>
      <c r="I182" s="19">
        <v>3111.6992789999999</v>
      </c>
      <c r="O182" s="81"/>
    </row>
    <row r="183" spans="1:15" ht="30" x14ac:dyDescent="0.25">
      <c r="A183" s="110">
        <v>1</v>
      </c>
      <c r="B183" s="13" t="s">
        <v>584</v>
      </c>
      <c r="C183" s="14" t="s">
        <v>95</v>
      </c>
      <c r="D183" s="14" t="s">
        <v>170</v>
      </c>
      <c r="E183" s="15" t="s">
        <v>649</v>
      </c>
      <c r="F183" s="16" t="s">
        <v>141</v>
      </c>
      <c r="G183" s="17">
        <v>1</v>
      </c>
      <c r="H183" s="18">
        <v>658.40658870000004</v>
      </c>
      <c r="I183" s="19">
        <v>658.40658870000004</v>
      </c>
      <c r="O183" s="81"/>
    </row>
    <row r="184" spans="1:15" ht="45" x14ac:dyDescent="0.25">
      <c r="A184" s="110">
        <v>1</v>
      </c>
      <c r="B184" s="13" t="s">
        <v>585</v>
      </c>
      <c r="C184" s="14" t="s">
        <v>116</v>
      </c>
      <c r="D184" s="14" t="s">
        <v>170</v>
      </c>
      <c r="E184" s="15" t="s">
        <v>244</v>
      </c>
      <c r="F184" s="16" t="s">
        <v>141</v>
      </c>
      <c r="G184" s="17">
        <v>1</v>
      </c>
      <c r="H184" s="18">
        <v>412.91666666666669</v>
      </c>
      <c r="I184" s="19">
        <v>412.91666666666669</v>
      </c>
      <c r="O184" s="81"/>
    </row>
    <row r="185" spans="1:15" ht="45" x14ac:dyDescent="0.25">
      <c r="A185" s="110">
        <v>1</v>
      </c>
      <c r="B185" s="13" t="s">
        <v>586</v>
      </c>
      <c r="C185" s="67" t="s">
        <v>49</v>
      </c>
      <c r="D185" s="14" t="s">
        <v>139</v>
      </c>
      <c r="E185" s="15" t="s">
        <v>699</v>
      </c>
      <c r="F185" s="16" t="s">
        <v>141</v>
      </c>
      <c r="G185" s="17">
        <v>1</v>
      </c>
      <c r="H185" s="18">
        <v>1767.74</v>
      </c>
      <c r="I185" s="19">
        <v>1767.74</v>
      </c>
      <c r="O185" s="81"/>
    </row>
    <row r="186" spans="1:15" ht="30" x14ac:dyDescent="0.25">
      <c r="A186" s="110">
        <v>0</v>
      </c>
      <c r="B186" s="13" t="s">
        <v>142</v>
      </c>
      <c r="C186" s="14">
        <v>7521</v>
      </c>
      <c r="D186" s="14" t="s">
        <v>167</v>
      </c>
      <c r="E186" s="15" t="s">
        <v>215</v>
      </c>
      <c r="F186" s="16" t="s">
        <v>216</v>
      </c>
      <c r="G186" s="17">
        <v>5.7750000000000004</v>
      </c>
      <c r="H186" s="18">
        <v>106.8</v>
      </c>
      <c r="I186" s="19">
        <v>616.77</v>
      </c>
      <c r="O186" s="81"/>
    </row>
    <row r="187" spans="1:15" x14ac:dyDescent="0.25">
      <c r="A187" s="110">
        <v>0</v>
      </c>
      <c r="B187" s="13" t="s">
        <v>142</v>
      </c>
      <c r="C187" s="14">
        <v>7575</v>
      </c>
      <c r="D187" s="14" t="s">
        <v>167</v>
      </c>
      <c r="E187" s="15" t="s">
        <v>217</v>
      </c>
      <c r="F187" s="16" t="s">
        <v>141</v>
      </c>
      <c r="G187" s="17">
        <v>5.7750000000000004</v>
      </c>
      <c r="H187" s="18">
        <v>62.4</v>
      </c>
      <c r="I187" s="19">
        <v>360.36</v>
      </c>
      <c r="O187" s="81"/>
    </row>
    <row r="188" spans="1:15" x14ac:dyDescent="0.25">
      <c r="A188" s="110">
        <v>0</v>
      </c>
      <c r="B188" s="13" t="s">
        <v>142</v>
      </c>
      <c r="C188" s="14">
        <v>7623</v>
      </c>
      <c r="D188" s="14" t="s">
        <v>167</v>
      </c>
      <c r="E188" s="15" t="s">
        <v>218</v>
      </c>
      <c r="F188" s="16" t="s">
        <v>141</v>
      </c>
      <c r="G188" s="17">
        <v>2.4750000000000001</v>
      </c>
      <c r="H188" s="18">
        <v>123</v>
      </c>
      <c r="I188" s="19">
        <v>304.42500000000001</v>
      </c>
      <c r="O188" s="81"/>
    </row>
    <row r="189" spans="1:15" ht="43.15" customHeight="1" x14ac:dyDescent="0.25">
      <c r="A189" s="110">
        <v>0</v>
      </c>
      <c r="B189" s="13" t="s">
        <v>142</v>
      </c>
      <c r="C189" s="67">
        <v>91872</v>
      </c>
      <c r="D189" s="68" t="s">
        <v>143</v>
      </c>
      <c r="E189" s="69" t="s">
        <v>700</v>
      </c>
      <c r="F189" s="70" t="s">
        <v>152</v>
      </c>
      <c r="G189" s="71">
        <v>4.5</v>
      </c>
      <c r="H189" s="72">
        <v>17.010000000000002</v>
      </c>
      <c r="I189" s="19">
        <v>76.545000000000002</v>
      </c>
      <c r="O189" s="81"/>
    </row>
    <row r="190" spans="1:15" ht="30" x14ac:dyDescent="0.25">
      <c r="A190" s="110">
        <v>0</v>
      </c>
      <c r="B190" s="13" t="s">
        <v>142</v>
      </c>
      <c r="C190" s="67">
        <v>95781</v>
      </c>
      <c r="D190" s="68" t="s">
        <v>143</v>
      </c>
      <c r="E190" s="69" t="s">
        <v>701</v>
      </c>
      <c r="F190" s="70" t="s">
        <v>141</v>
      </c>
      <c r="G190" s="71">
        <v>4</v>
      </c>
      <c r="H190" s="72">
        <v>28.43</v>
      </c>
      <c r="I190" s="19">
        <v>113.72</v>
      </c>
      <c r="O190" s="81"/>
    </row>
    <row r="191" spans="1:15" ht="30" x14ac:dyDescent="0.25">
      <c r="A191" s="110">
        <v>0</v>
      </c>
      <c r="B191" s="13"/>
      <c r="C191" s="67">
        <v>95782</v>
      </c>
      <c r="D191" s="68" t="s">
        <v>143</v>
      </c>
      <c r="E191" s="69" t="s">
        <v>702</v>
      </c>
      <c r="F191" s="70" t="s">
        <v>141</v>
      </c>
      <c r="G191" s="71">
        <v>2</v>
      </c>
      <c r="H191" s="72">
        <v>26.77</v>
      </c>
      <c r="I191" s="19">
        <v>53.54</v>
      </c>
    </row>
    <row r="192" spans="1:15" ht="45" x14ac:dyDescent="0.25">
      <c r="A192" s="110">
        <v>0</v>
      </c>
      <c r="B192" s="13"/>
      <c r="C192" s="67">
        <v>95789</v>
      </c>
      <c r="D192" s="68" t="s">
        <v>143</v>
      </c>
      <c r="E192" s="69" t="s">
        <v>703</v>
      </c>
      <c r="F192" s="70" t="s">
        <v>141</v>
      </c>
      <c r="G192" s="71">
        <v>1</v>
      </c>
      <c r="H192" s="72">
        <v>32.08</v>
      </c>
      <c r="I192" s="19">
        <v>32.08</v>
      </c>
    </row>
    <row r="193" spans="1:15" ht="30" x14ac:dyDescent="0.25">
      <c r="A193" s="110">
        <v>0</v>
      </c>
      <c r="B193" s="13"/>
      <c r="C193" s="67">
        <v>95796</v>
      </c>
      <c r="D193" s="68" t="s">
        <v>143</v>
      </c>
      <c r="E193" s="69" t="s">
        <v>704</v>
      </c>
      <c r="F193" s="70" t="s">
        <v>141</v>
      </c>
      <c r="G193" s="71">
        <v>1</v>
      </c>
      <c r="H193" s="72">
        <v>37.74</v>
      </c>
      <c r="I193" s="19">
        <v>37.74</v>
      </c>
    </row>
    <row r="194" spans="1:15" x14ac:dyDescent="0.25">
      <c r="A194" s="110">
        <v>0</v>
      </c>
      <c r="B194" s="13"/>
      <c r="C194" s="14" t="s">
        <v>14</v>
      </c>
      <c r="D194" s="14" t="s">
        <v>143</v>
      </c>
      <c r="E194" s="15" t="s">
        <v>148</v>
      </c>
      <c r="F194" s="16" t="s">
        <v>147</v>
      </c>
      <c r="G194" s="17">
        <v>4</v>
      </c>
      <c r="H194" s="18">
        <v>23.27</v>
      </c>
      <c r="I194" s="19">
        <v>93.08</v>
      </c>
    </row>
    <row r="195" spans="1:15" x14ac:dyDescent="0.25">
      <c r="A195" s="110">
        <v>0</v>
      </c>
      <c r="B195" s="13"/>
      <c r="C195" s="14" t="s">
        <v>13</v>
      </c>
      <c r="D195" s="14" t="s">
        <v>143</v>
      </c>
      <c r="E195" s="15" t="s">
        <v>146</v>
      </c>
      <c r="F195" s="16" t="s">
        <v>147</v>
      </c>
      <c r="G195" s="17">
        <v>4</v>
      </c>
      <c r="H195" s="18">
        <v>19.87</v>
      </c>
      <c r="I195" s="19">
        <v>79.48</v>
      </c>
    </row>
    <row r="196" spans="1:15" x14ac:dyDescent="0.25">
      <c r="A196" s="110">
        <v>1</v>
      </c>
      <c r="B196" s="13" t="s">
        <v>587</v>
      </c>
      <c r="C196" s="14" t="s">
        <v>74</v>
      </c>
      <c r="D196" s="14" t="s">
        <v>170</v>
      </c>
      <c r="E196" s="86" t="s">
        <v>798</v>
      </c>
      <c r="F196" s="16" t="s">
        <v>141</v>
      </c>
      <c r="G196" s="17">
        <v>1</v>
      </c>
      <c r="H196" s="18">
        <v>509.67710499999998</v>
      </c>
      <c r="I196" s="19">
        <v>509.67710499999998</v>
      </c>
      <c r="O196" s="81"/>
    </row>
    <row r="197" spans="1:15" ht="30" x14ac:dyDescent="0.25">
      <c r="A197" s="110">
        <v>1</v>
      </c>
      <c r="B197" s="13" t="s">
        <v>603</v>
      </c>
      <c r="C197" s="67" t="s">
        <v>50</v>
      </c>
      <c r="D197" s="14" t="s">
        <v>139</v>
      </c>
      <c r="E197" s="86" t="s">
        <v>291</v>
      </c>
      <c r="F197" s="16" t="s">
        <v>141</v>
      </c>
      <c r="G197" s="17">
        <v>1</v>
      </c>
      <c r="H197" s="18">
        <v>287.55700000000002</v>
      </c>
      <c r="I197" s="19">
        <v>287.55700000000002</v>
      </c>
      <c r="O197" s="81"/>
    </row>
    <row r="198" spans="1:15" x14ac:dyDescent="0.25">
      <c r="A198" s="110">
        <v>0</v>
      </c>
      <c r="B198" s="13" t="s">
        <v>142</v>
      </c>
      <c r="C198" s="14" t="s">
        <v>83</v>
      </c>
      <c r="D198" s="14" t="s">
        <v>167</v>
      </c>
      <c r="E198" s="86" t="s">
        <v>802</v>
      </c>
      <c r="F198" s="16" t="s">
        <v>152</v>
      </c>
      <c r="G198" s="17">
        <v>1.3</v>
      </c>
      <c r="H198" s="18">
        <v>22.09</v>
      </c>
      <c r="I198" s="19">
        <v>28.717000000000002</v>
      </c>
      <c r="O198" s="81"/>
    </row>
    <row r="199" spans="1:15" x14ac:dyDescent="0.25">
      <c r="A199" s="110">
        <v>0</v>
      </c>
      <c r="B199" s="13" t="s">
        <v>142</v>
      </c>
      <c r="C199" s="14" t="s">
        <v>13</v>
      </c>
      <c r="D199" s="14" t="s">
        <v>143</v>
      </c>
      <c r="E199" s="15" t="s">
        <v>146</v>
      </c>
      <c r="F199" s="16" t="s">
        <v>147</v>
      </c>
      <c r="G199" s="17">
        <v>6</v>
      </c>
      <c r="H199" s="18">
        <v>19.87</v>
      </c>
      <c r="I199" s="19">
        <v>119.22</v>
      </c>
      <c r="O199" s="81"/>
    </row>
    <row r="200" spans="1:15" x14ac:dyDescent="0.25">
      <c r="A200" s="110">
        <v>0</v>
      </c>
      <c r="B200" s="13" t="s">
        <v>142</v>
      </c>
      <c r="C200" s="14" t="s">
        <v>14</v>
      </c>
      <c r="D200" s="14" t="s">
        <v>143</v>
      </c>
      <c r="E200" s="15" t="s">
        <v>148</v>
      </c>
      <c r="F200" s="16" t="s">
        <v>147</v>
      </c>
      <c r="G200" s="17">
        <v>6</v>
      </c>
      <c r="H200" s="18">
        <v>23.27</v>
      </c>
      <c r="I200" s="19">
        <v>139.62</v>
      </c>
      <c r="O200" s="81"/>
    </row>
    <row r="201" spans="1:15" ht="30" x14ac:dyDescent="0.25">
      <c r="A201" s="110">
        <v>1</v>
      </c>
      <c r="B201" s="13" t="s">
        <v>604</v>
      </c>
      <c r="C201" s="67" t="s">
        <v>52</v>
      </c>
      <c r="D201" s="14" t="s">
        <v>139</v>
      </c>
      <c r="E201" s="15" t="s">
        <v>759</v>
      </c>
      <c r="F201" s="16" t="s">
        <v>242</v>
      </c>
      <c r="G201" s="17">
        <v>1</v>
      </c>
      <c r="H201" s="18">
        <v>299.68</v>
      </c>
      <c r="I201" s="19">
        <v>299.68</v>
      </c>
      <c r="O201" s="81"/>
    </row>
    <row r="202" spans="1:15" x14ac:dyDescent="0.25">
      <c r="A202" s="110">
        <v>0</v>
      </c>
      <c r="B202" s="13" t="s">
        <v>142</v>
      </c>
      <c r="C202" s="14">
        <v>3025</v>
      </c>
      <c r="D202" s="14" t="s">
        <v>158</v>
      </c>
      <c r="E202" s="15" t="s">
        <v>760</v>
      </c>
      <c r="F202" s="16" t="s">
        <v>556</v>
      </c>
      <c r="G202" s="17">
        <v>2</v>
      </c>
      <c r="H202" s="18">
        <v>3</v>
      </c>
      <c r="I202" s="19">
        <v>6</v>
      </c>
      <c r="O202" s="81"/>
    </row>
    <row r="203" spans="1:15" ht="30" x14ac:dyDescent="0.25">
      <c r="A203" s="110">
        <v>0</v>
      </c>
      <c r="B203" s="13" t="s">
        <v>142</v>
      </c>
      <c r="C203" s="14">
        <v>10368</v>
      </c>
      <c r="D203" s="14" t="s">
        <v>158</v>
      </c>
      <c r="E203" s="15" t="s">
        <v>647</v>
      </c>
      <c r="F203" s="16" t="s">
        <v>242</v>
      </c>
      <c r="G203" s="17">
        <v>1</v>
      </c>
      <c r="H203" s="18">
        <v>219.68</v>
      </c>
      <c r="I203" s="19">
        <v>219.68</v>
      </c>
      <c r="O203" s="81"/>
    </row>
    <row r="204" spans="1:15" ht="30" x14ac:dyDescent="0.25">
      <c r="A204" s="110">
        <v>0</v>
      </c>
      <c r="B204" s="13" t="s">
        <v>142</v>
      </c>
      <c r="C204" s="14">
        <v>4777</v>
      </c>
      <c r="D204" s="14" t="s">
        <v>143</v>
      </c>
      <c r="E204" s="15" t="s">
        <v>511</v>
      </c>
      <c r="F204" s="16" t="s">
        <v>211</v>
      </c>
      <c r="G204" s="17">
        <v>3.48</v>
      </c>
      <c r="H204" s="18">
        <v>10.25</v>
      </c>
      <c r="I204" s="19">
        <v>35.67</v>
      </c>
      <c r="O204" s="81"/>
    </row>
    <row r="205" spans="1:15" x14ac:dyDescent="0.25">
      <c r="A205" s="110">
        <v>0</v>
      </c>
      <c r="B205" s="13" t="s">
        <v>142</v>
      </c>
      <c r="C205" s="14">
        <v>10997</v>
      </c>
      <c r="D205" s="14" t="s">
        <v>143</v>
      </c>
      <c r="E205" s="15" t="s">
        <v>761</v>
      </c>
      <c r="F205" s="16" t="s">
        <v>211</v>
      </c>
      <c r="G205" s="17">
        <v>0.15</v>
      </c>
      <c r="H205" s="18">
        <v>48</v>
      </c>
      <c r="I205" s="19">
        <v>7.1999999999999993</v>
      </c>
      <c r="O205" s="81"/>
    </row>
    <row r="206" spans="1:15" x14ac:dyDescent="0.25">
      <c r="A206" s="110">
        <v>0</v>
      </c>
      <c r="B206" s="13"/>
      <c r="C206" s="14">
        <v>88316</v>
      </c>
      <c r="D206" s="14" t="s">
        <v>143</v>
      </c>
      <c r="E206" s="15" t="s">
        <v>191</v>
      </c>
      <c r="F206" s="16" t="s">
        <v>147</v>
      </c>
      <c r="G206" s="17">
        <v>0.5</v>
      </c>
      <c r="H206" s="18">
        <v>17.04</v>
      </c>
      <c r="I206" s="19">
        <v>8.52</v>
      </c>
      <c r="O206" s="81"/>
    </row>
    <row r="207" spans="1:15" x14ac:dyDescent="0.25">
      <c r="A207" s="110">
        <v>0</v>
      </c>
      <c r="B207" s="13" t="s">
        <v>142</v>
      </c>
      <c r="C207" s="14">
        <v>88317</v>
      </c>
      <c r="D207" s="14" t="s">
        <v>143</v>
      </c>
      <c r="E207" s="15" t="s">
        <v>646</v>
      </c>
      <c r="F207" s="16" t="s">
        <v>147</v>
      </c>
      <c r="G207" s="17">
        <v>1</v>
      </c>
      <c r="H207" s="18">
        <v>22.61</v>
      </c>
      <c r="I207" s="19">
        <v>22.61</v>
      </c>
      <c r="O207" s="81"/>
    </row>
    <row r="208" spans="1:15" ht="30" x14ac:dyDescent="0.25">
      <c r="A208" s="110">
        <v>1</v>
      </c>
      <c r="B208" s="13" t="s">
        <v>605</v>
      </c>
      <c r="C208" s="67" t="s">
        <v>54</v>
      </c>
      <c r="D208" s="14" t="s">
        <v>139</v>
      </c>
      <c r="E208" s="15" t="s">
        <v>303</v>
      </c>
      <c r="F208" s="16" t="s">
        <v>141</v>
      </c>
      <c r="G208" s="17">
        <v>1</v>
      </c>
      <c r="H208" s="18">
        <v>57.455000000000005</v>
      </c>
      <c r="I208" s="19">
        <v>57.455000000000005</v>
      </c>
      <c r="O208" s="81"/>
    </row>
    <row r="209" spans="1:15" x14ac:dyDescent="0.25">
      <c r="A209" s="110">
        <v>0</v>
      </c>
      <c r="B209" s="13" t="s">
        <v>142</v>
      </c>
      <c r="C209" s="14" t="s">
        <v>85</v>
      </c>
      <c r="D209" s="14" t="s">
        <v>230</v>
      </c>
      <c r="E209" s="15" t="s">
        <v>304</v>
      </c>
      <c r="F209" s="16" t="s">
        <v>152</v>
      </c>
      <c r="G209" s="17">
        <v>1.3</v>
      </c>
      <c r="H209" s="18">
        <v>35.9</v>
      </c>
      <c r="I209" s="19">
        <v>46.67</v>
      </c>
      <c r="O209" s="81"/>
    </row>
    <row r="210" spans="1:15" x14ac:dyDescent="0.25">
      <c r="A210" s="110">
        <v>0</v>
      </c>
      <c r="B210" s="13" t="s">
        <v>142</v>
      </c>
      <c r="C210" s="14" t="s">
        <v>13</v>
      </c>
      <c r="D210" s="14" t="s">
        <v>143</v>
      </c>
      <c r="E210" s="15" t="s">
        <v>146</v>
      </c>
      <c r="F210" s="16" t="s">
        <v>147</v>
      </c>
      <c r="G210" s="17">
        <v>0.25</v>
      </c>
      <c r="H210" s="18">
        <v>19.87</v>
      </c>
      <c r="I210" s="19">
        <v>4.9675000000000002</v>
      </c>
      <c r="O210" s="81"/>
    </row>
    <row r="211" spans="1:15" x14ac:dyDescent="0.25">
      <c r="A211" s="110">
        <v>0</v>
      </c>
      <c r="B211" s="13" t="s">
        <v>142</v>
      </c>
      <c r="C211" s="14" t="s">
        <v>14</v>
      </c>
      <c r="D211" s="14" t="s">
        <v>143</v>
      </c>
      <c r="E211" s="15" t="s">
        <v>148</v>
      </c>
      <c r="F211" s="16" t="s">
        <v>147</v>
      </c>
      <c r="G211" s="17">
        <v>0.25</v>
      </c>
      <c r="H211" s="18">
        <v>23.27</v>
      </c>
      <c r="I211" s="19">
        <v>5.8174999999999999</v>
      </c>
      <c r="O211" s="81"/>
    </row>
    <row r="212" spans="1:15" ht="30" x14ac:dyDescent="0.25">
      <c r="A212" s="110">
        <v>1</v>
      </c>
      <c r="B212" s="13" t="s">
        <v>606</v>
      </c>
      <c r="C212" s="67">
        <v>1201008360</v>
      </c>
      <c r="D212" s="68" t="s">
        <v>167</v>
      </c>
      <c r="E212" s="69" t="s">
        <v>522</v>
      </c>
      <c r="F212" s="70" t="s">
        <v>152</v>
      </c>
      <c r="G212" s="71">
        <v>1.2</v>
      </c>
      <c r="H212" s="18">
        <v>460.47577400000006</v>
      </c>
      <c r="I212" s="19">
        <v>552.57092880000005</v>
      </c>
      <c r="O212" s="81"/>
    </row>
    <row r="213" spans="1:15" ht="30" x14ac:dyDescent="0.25">
      <c r="A213" s="110">
        <v>0</v>
      </c>
      <c r="B213" s="13"/>
      <c r="C213" s="67">
        <v>370</v>
      </c>
      <c r="D213" s="14" t="s">
        <v>143</v>
      </c>
      <c r="E213" s="69" t="s">
        <v>613</v>
      </c>
      <c r="F213" s="70" t="s">
        <v>150</v>
      </c>
      <c r="G213" s="71">
        <v>5.9700000000000003E-2</v>
      </c>
      <c r="H213" s="72">
        <v>90</v>
      </c>
      <c r="I213" s="19">
        <v>5.3730000000000002</v>
      </c>
      <c r="O213" s="81"/>
    </row>
    <row r="214" spans="1:15" ht="30" x14ac:dyDescent="0.25">
      <c r="A214" s="110">
        <v>0</v>
      </c>
      <c r="B214" s="13"/>
      <c r="C214" s="67">
        <v>4721</v>
      </c>
      <c r="D214" s="14" t="s">
        <v>143</v>
      </c>
      <c r="E214" s="69" t="s">
        <v>813</v>
      </c>
      <c r="F214" s="70" t="s">
        <v>150</v>
      </c>
      <c r="G214" s="71">
        <v>1.7399999999999999E-2</v>
      </c>
      <c r="H214" s="72">
        <v>96.99</v>
      </c>
      <c r="I214" s="19">
        <v>1.6876259999999998</v>
      </c>
      <c r="O214" s="81"/>
    </row>
    <row r="215" spans="1:15" x14ac:dyDescent="0.25">
      <c r="A215" s="110">
        <v>0</v>
      </c>
      <c r="B215" s="13"/>
      <c r="C215" s="67">
        <v>1106</v>
      </c>
      <c r="D215" s="14" t="s">
        <v>143</v>
      </c>
      <c r="E215" s="69" t="s">
        <v>773</v>
      </c>
      <c r="F215" s="70" t="s">
        <v>211</v>
      </c>
      <c r="G215" s="71">
        <v>5.0903999999999998</v>
      </c>
      <c r="H215" s="72">
        <v>1.2</v>
      </c>
      <c r="I215" s="19">
        <v>6.1084799999999992</v>
      </c>
      <c r="O215" s="81"/>
    </row>
    <row r="216" spans="1:15" x14ac:dyDescent="0.25">
      <c r="A216" s="110">
        <v>0</v>
      </c>
      <c r="B216" s="13"/>
      <c r="C216" s="67">
        <v>1379</v>
      </c>
      <c r="D216" s="14" t="s">
        <v>143</v>
      </c>
      <c r="E216" s="69" t="s">
        <v>567</v>
      </c>
      <c r="F216" s="70" t="s">
        <v>211</v>
      </c>
      <c r="G216" s="71">
        <v>12.845000000000001</v>
      </c>
      <c r="H216" s="72">
        <v>0.81</v>
      </c>
      <c r="I216" s="19">
        <v>10.404450000000001</v>
      </c>
      <c r="O216" s="81"/>
    </row>
    <row r="217" spans="1:15" x14ac:dyDescent="0.25">
      <c r="A217" s="110">
        <v>0</v>
      </c>
      <c r="B217" s="13"/>
      <c r="C217" s="67">
        <v>7258</v>
      </c>
      <c r="D217" s="14" t="s">
        <v>143</v>
      </c>
      <c r="E217" s="69" t="s">
        <v>643</v>
      </c>
      <c r="F217" s="70" t="s">
        <v>141</v>
      </c>
      <c r="G217" s="71">
        <v>58.1</v>
      </c>
      <c r="H217" s="72">
        <v>0.72</v>
      </c>
      <c r="I217" s="19">
        <v>41.832000000000001</v>
      </c>
      <c r="O217" s="81"/>
    </row>
    <row r="218" spans="1:15" ht="45" x14ac:dyDescent="0.25">
      <c r="A218" s="110">
        <v>0</v>
      </c>
      <c r="B218" s="13"/>
      <c r="C218" s="67">
        <v>88830</v>
      </c>
      <c r="D218" s="14" t="s">
        <v>143</v>
      </c>
      <c r="E218" s="69" t="s">
        <v>774</v>
      </c>
      <c r="F218" s="70" t="s">
        <v>145</v>
      </c>
      <c r="G218" s="71">
        <v>2.4E-2</v>
      </c>
      <c r="H218" s="72">
        <v>1.99</v>
      </c>
      <c r="I218" s="19">
        <v>4.7760000000000004E-2</v>
      </c>
      <c r="O218" s="81"/>
    </row>
    <row r="219" spans="1:15" ht="45" x14ac:dyDescent="0.25">
      <c r="A219" s="110">
        <v>0</v>
      </c>
      <c r="B219" s="13"/>
      <c r="C219" s="67">
        <v>88831</v>
      </c>
      <c r="D219" s="14" t="s">
        <v>143</v>
      </c>
      <c r="E219" s="69" t="s">
        <v>775</v>
      </c>
      <c r="F219" s="70" t="s">
        <v>296</v>
      </c>
      <c r="G219" s="71">
        <v>2.2499999999999999E-2</v>
      </c>
      <c r="H219" s="72">
        <v>0.31</v>
      </c>
      <c r="I219" s="19">
        <v>6.9749999999999994E-3</v>
      </c>
      <c r="O219" s="81"/>
    </row>
    <row r="220" spans="1:15" x14ac:dyDescent="0.25">
      <c r="A220" s="110">
        <v>0</v>
      </c>
      <c r="B220" s="13"/>
      <c r="C220" s="67">
        <v>7307</v>
      </c>
      <c r="D220" s="14" t="s">
        <v>143</v>
      </c>
      <c r="E220" s="69" t="s">
        <v>298</v>
      </c>
      <c r="F220" s="70" t="s">
        <v>299</v>
      </c>
      <c r="G220" s="71">
        <v>0.21340000000000001</v>
      </c>
      <c r="H220" s="72">
        <v>36.36</v>
      </c>
      <c r="I220" s="19">
        <v>7.7592239999999997</v>
      </c>
      <c r="O220" s="81"/>
    </row>
    <row r="221" spans="1:15" ht="30" x14ac:dyDescent="0.25">
      <c r="A221" s="110">
        <v>0</v>
      </c>
      <c r="B221" s="13"/>
      <c r="C221" s="67">
        <v>7264</v>
      </c>
      <c r="D221" s="68" t="s">
        <v>167</v>
      </c>
      <c r="E221" s="69" t="s">
        <v>771</v>
      </c>
      <c r="F221" s="70" t="s">
        <v>242</v>
      </c>
      <c r="G221" s="71">
        <v>0.48899999999999999</v>
      </c>
      <c r="H221" s="72">
        <v>420</v>
      </c>
      <c r="I221" s="19">
        <v>205.38</v>
      </c>
      <c r="O221" s="81"/>
    </row>
    <row r="222" spans="1:15" ht="30" x14ac:dyDescent="0.25">
      <c r="A222" s="110">
        <v>0</v>
      </c>
      <c r="B222" s="13"/>
      <c r="C222" s="67">
        <v>90586</v>
      </c>
      <c r="D222" s="14" t="s">
        <v>143</v>
      </c>
      <c r="E222" s="69" t="s">
        <v>776</v>
      </c>
      <c r="F222" s="70" t="s">
        <v>145</v>
      </c>
      <c r="G222" s="71">
        <v>2.0199999999999999E-2</v>
      </c>
      <c r="H222" s="72">
        <v>1.4</v>
      </c>
      <c r="I222" s="19">
        <v>2.8279999999999996E-2</v>
      </c>
      <c r="O222" s="81"/>
    </row>
    <row r="223" spans="1:15" ht="30" x14ac:dyDescent="0.25">
      <c r="A223" s="110">
        <v>0</v>
      </c>
      <c r="B223" s="13"/>
      <c r="C223" s="67">
        <v>90587</v>
      </c>
      <c r="D223" s="14" t="s">
        <v>143</v>
      </c>
      <c r="E223" s="69" t="s">
        <v>777</v>
      </c>
      <c r="F223" s="70" t="s">
        <v>296</v>
      </c>
      <c r="G223" s="71">
        <v>3.5200000000000002E-2</v>
      </c>
      <c r="H223" s="72">
        <v>0.49</v>
      </c>
      <c r="I223" s="19">
        <v>1.7247999999999999E-2</v>
      </c>
      <c r="O223" s="81"/>
    </row>
    <row r="224" spans="1:15" ht="30" x14ac:dyDescent="0.25">
      <c r="A224" s="110">
        <v>0</v>
      </c>
      <c r="B224" s="13"/>
      <c r="C224" s="67">
        <v>367</v>
      </c>
      <c r="D224" s="14" t="s">
        <v>143</v>
      </c>
      <c r="E224" s="69" t="s">
        <v>642</v>
      </c>
      <c r="F224" s="70" t="s">
        <v>150</v>
      </c>
      <c r="G224" s="71">
        <v>4.1999999999999997E-3</v>
      </c>
      <c r="H224" s="72">
        <v>91.17</v>
      </c>
      <c r="I224" s="19">
        <v>0.38291399999999998</v>
      </c>
      <c r="O224" s="81"/>
    </row>
    <row r="225" spans="1:15" ht="30" x14ac:dyDescent="0.25">
      <c r="A225" s="110">
        <v>0</v>
      </c>
      <c r="B225" s="13"/>
      <c r="C225" s="67">
        <v>7524</v>
      </c>
      <c r="D225" s="68" t="s">
        <v>167</v>
      </c>
      <c r="E225" s="69" t="s">
        <v>772</v>
      </c>
      <c r="F225" s="70" t="s">
        <v>216</v>
      </c>
      <c r="G225" s="71">
        <v>0.33329999999999999</v>
      </c>
      <c r="H225" s="72">
        <v>77.3</v>
      </c>
      <c r="I225" s="19">
        <v>25.764089999999999</v>
      </c>
      <c r="O225" s="81"/>
    </row>
    <row r="226" spans="1:15" x14ac:dyDescent="0.25">
      <c r="A226" s="110">
        <v>0</v>
      </c>
      <c r="B226" s="13"/>
      <c r="C226" s="67">
        <v>88262</v>
      </c>
      <c r="D226" s="14" t="s">
        <v>143</v>
      </c>
      <c r="E226" s="69" t="s">
        <v>427</v>
      </c>
      <c r="F226" s="70" t="s">
        <v>147</v>
      </c>
      <c r="G226" s="71">
        <v>5.5399999999999998E-2</v>
      </c>
      <c r="H226" s="18">
        <v>20.82</v>
      </c>
      <c r="I226" s="19">
        <v>1.1534279999999999</v>
      </c>
      <c r="O226" s="81"/>
    </row>
    <row r="227" spans="1:15" x14ac:dyDescent="0.25">
      <c r="A227" s="110">
        <v>0</v>
      </c>
      <c r="B227" s="13"/>
      <c r="C227" s="67">
        <v>88309</v>
      </c>
      <c r="D227" s="14" t="s">
        <v>143</v>
      </c>
      <c r="E227" s="69" t="s">
        <v>333</v>
      </c>
      <c r="F227" s="70" t="s">
        <v>147</v>
      </c>
      <c r="G227" s="71">
        <v>2.0914000000000001</v>
      </c>
      <c r="H227" s="72">
        <v>21.15</v>
      </c>
      <c r="I227" s="19">
        <v>44.233110000000003</v>
      </c>
      <c r="O227" s="81"/>
    </row>
    <row r="228" spans="1:15" x14ac:dyDescent="0.25">
      <c r="A228" s="110">
        <v>0</v>
      </c>
      <c r="B228" s="13"/>
      <c r="C228" s="67">
        <v>88310</v>
      </c>
      <c r="D228" s="14" t="s">
        <v>143</v>
      </c>
      <c r="E228" s="69" t="s">
        <v>778</v>
      </c>
      <c r="F228" s="70" t="s">
        <v>147</v>
      </c>
      <c r="G228" s="71">
        <v>0.35560000000000003</v>
      </c>
      <c r="H228" s="72">
        <v>22.4</v>
      </c>
      <c r="I228" s="19">
        <v>7.9654400000000001</v>
      </c>
      <c r="O228" s="81"/>
    </row>
    <row r="229" spans="1:15" x14ac:dyDescent="0.25">
      <c r="A229" s="110">
        <v>0</v>
      </c>
      <c r="B229" s="13"/>
      <c r="C229" s="67">
        <v>88316</v>
      </c>
      <c r="D229" s="14" t="s">
        <v>143</v>
      </c>
      <c r="E229" s="69" t="s">
        <v>191</v>
      </c>
      <c r="F229" s="70" t="s">
        <v>147</v>
      </c>
      <c r="G229" s="71">
        <v>4.0648999999999997</v>
      </c>
      <c r="H229" s="18">
        <v>17.04</v>
      </c>
      <c r="I229" s="19">
        <v>69.265895999999998</v>
      </c>
      <c r="O229" s="81"/>
    </row>
    <row r="230" spans="1:15" x14ac:dyDescent="0.25">
      <c r="A230" s="110">
        <v>0</v>
      </c>
      <c r="B230" s="13"/>
      <c r="C230" s="67">
        <v>88315</v>
      </c>
      <c r="D230" s="14" t="s">
        <v>143</v>
      </c>
      <c r="E230" s="69" t="s">
        <v>297</v>
      </c>
      <c r="F230" s="70" t="s">
        <v>147</v>
      </c>
      <c r="G230" s="71">
        <v>0.81659999999999999</v>
      </c>
      <c r="H230" s="72">
        <v>21.35</v>
      </c>
      <c r="I230" s="19">
        <v>17.43441</v>
      </c>
      <c r="O230" s="81"/>
    </row>
    <row r="231" spans="1:15" x14ac:dyDescent="0.25">
      <c r="A231" s="110">
        <v>0</v>
      </c>
      <c r="B231" s="13"/>
      <c r="C231" s="67">
        <v>88251</v>
      </c>
      <c r="D231" s="14" t="s">
        <v>143</v>
      </c>
      <c r="E231" s="69" t="s">
        <v>707</v>
      </c>
      <c r="F231" s="70" t="s">
        <v>147</v>
      </c>
      <c r="G231" s="71">
        <v>0.81659999999999999</v>
      </c>
      <c r="H231" s="72">
        <v>18.03</v>
      </c>
      <c r="I231" s="19">
        <v>14.723298000000002</v>
      </c>
      <c r="O231" s="81"/>
    </row>
    <row r="232" spans="1:15" ht="30" x14ac:dyDescent="0.25">
      <c r="A232" s="110">
        <v>0</v>
      </c>
      <c r="B232" s="13"/>
      <c r="C232" s="67">
        <v>88377</v>
      </c>
      <c r="D232" s="14" t="s">
        <v>143</v>
      </c>
      <c r="E232" s="69" t="s">
        <v>779</v>
      </c>
      <c r="F232" s="70" t="s">
        <v>147</v>
      </c>
      <c r="G232" s="71">
        <v>4.65E-2</v>
      </c>
      <c r="H232" s="72">
        <v>19.53</v>
      </c>
      <c r="I232" s="19">
        <v>0.90814500000000009</v>
      </c>
      <c r="O232" s="81"/>
    </row>
    <row r="233" spans="1:15" x14ac:dyDescent="0.25">
      <c r="A233" s="110">
        <v>1</v>
      </c>
      <c r="B233" s="13" t="s">
        <v>607</v>
      </c>
      <c r="C233" s="67" t="s">
        <v>55</v>
      </c>
      <c r="D233" s="14" t="s">
        <v>139</v>
      </c>
      <c r="E233" s="15" t="s">
        <v>509</v>
      </c>
      <c r="F233" s="16" t="s">
        <v>141</v>
      </c>
      <c r="G233" s="17">
        <v>1</v>
      </c>
      <c r="H233" s="18">
        <v>54253.317999999992</v>
      </c>
      <c r="I233" s="19">
        <v>54253.317999999992</v>
      </c>
      <c r="O233" s="81"/>
    </row>
    <row r="234" spans="1:15" ht="45" x14ac:dyDescent="0.25">
      <c r="A234" s="110">
        <v>0</v>
      </c>
      <c r="B234" s="13"/>
      <c r="C234" s="14">
        <v>72133</v>
      </c>
      <c r="D234" s="14" t="s">
        <v>143</v>
      </c>
      <c r="E234" s="15" t="s">
        <v>501</v>
      </c>
      <c r="F234" s="16" t="s">
        <v>814</v>
      </c>
      <c r="G234" s="17">
        <v>133</v>
      </c>
      <c r="H234" s="18">
        <v>220.16</v>
      </c>
      <c r="I234" s="19">
        <v>29281.279999999999</v>
      </c>
      <c r="O234" s="81"/>
    </row>
    <row r="235" spans="1:15" ht="60" x14ac:dyDescent="0.25">
      <c r="A235" s="110">
        <v>0</v>
      </c>
      <c r="B235" s="13" t="s">
        <v>142</v>
      </c>
      <c r="C235" s="14">
        <v>87888</v>
      </c>
      <c r="D235" s="14" t="s">
        <v>143</v>
      </c>
      <c r="E235" s="15" t="s">
        <v>502</v>
      </c>
      <c r="F235" s="16" t="s">
        <v>814</v>
      </c>
      <c r="G235" s="17">
        <v>297.92</v>
      </c>
      <c r="H235" s="18">
        <v>8.27</v>
      </c>
      <c r="I235" s="19">
        <v>2463.7984000000001</v>
      </c>
      <c r="O235" s="81"/>
    </row>
    <row r="236" spans="1:15" ht="45" x14ac:dyDescent="0.25">
      <c r="A236" s="110">
        <v>0</v>
      </c>
      <c r="B236" s="13" t="s">
        <v>142</v>
      </c>
      <c r="C236" s="14">
        <v>87775</v>
      </c>
      <c r="D236" s="14" t="s">
        <v>143</v>
      </c>
      <c r="E236" s="15" t="s">
        <v>503</v>
      </c>
      <c r="F236" s="16" t="s">
        <v>814</v>
      </c>
      <c r="G236" s="17">
        <v>308.56</v>
      </c>
      <c r="H236" s="18">
        <v>44.99</v>
      </c>
      <c r="I236" s="19">
        <v>13882.1144</v>
      </c>
      <c r="O236" s="81"/>
    </row>
    <row r="237" spans="1:15" ht="30" x14ac:dyDescent="0.25">
      <c r="A237" s="110">
        <v>0</v>
      </c>
      <c r="B237" s="13" t="s">
        <v>142</v>
      </c>
      <c r="C237" s="14">
        <v>88423</v>
      </c>
      <c r="D237" s="14" t="s">
        <v>143</v>
      </c>
      <c r="E237" s="15" t="s">
        <v>504</v>
      </c>
      <c r="F237" s="16" t="s">
        <v>814</v>
      </c>
      <c r="G237" s="17">
        <v>308.56</v>
      </c>
      <c r="H237" s="18">
        <v>17.54</v>
      </c>
      <c r="I237" s="19">
        <v>5412.1423999999997</v>
      </c>
      <c r="O237" s="81"/>
    </row>
    <row r="238" spans="1:15" ht="45" x14ac:dyDescent="0.25">
      <c r="A238" s="110">
        <v>0</v>
      </c>
      <c r="B238" s="13" t="s">
        <v>142</v>
      </c>
      <c r="C238" s="14">
        <v>7155</v>
      </c>
      <c r="D238" s="14" t="s">
        <v>143</v>
      </c>
      <c r="E238" s="15" t="s">
        <v>505</v>
      </c>
      <c r="F238" s="16" t="s">
        <v>814</v>
      </c>
      <c r="G238" s="17">
        <v>74</v>
      </c>
      <c r="H238" s="18">
        <v>34.5</v>
      </c>
      <c r="I238" s="19">
        <v>2553</v>
      </c>
      <c r="O238" s="81"/>
    </row>
    <row r="239" spans="1:15" x14ac:dyDescent="0.25">
      <c r="A239" s="110">
        <v>0</v>
      </c>
      <c r="B239" s="13" t="s">
        <v>142</v>
      </c>
      <c r="C239" s="14">
        <v>94963</v>
      </c>
      <c r="D239" s="14" t="s">
        <v>143</v>
      </c>
      <c r="E239" s="15" t="s">
        <v>506</v>
      </c>
      <c r="F239" s="16" t="s">
        <v>815</v>
      </c>
      <c r="G239" s="17">
        <v>1.48</v>
      </c>
      <c r="H239" s="18">
        <v>339.63</v>
      </c>
      <c r="I239" s="19">
        <v>502.6524</v>
      </c>
      <c r="O239" s="81"/>
    </row>
    <row r="240" spans="1:15" x14ac:dyDescent="0.25">
      <c r="A240" s="110">
        <v>0</v>
      </c>
      <c r="B240" s="13" t="s">
        <v>142</v>
      </c>
      <c r="C240" s="14" t="s">
        <v>507</v>
      </c>
      <c r="D240" s="14" t="s">
        <v>143</v>
      </c>
      <c r="E240" s="15" t="s">
        <v>508</v>
      </c>
      <c r="F240" s="16" t="s">
        <v>815</v>
      </c>
      <c r="G240" s="17">
        <v>1.48</v>
      </c>
      <c r="H240" s="18">
        <v>106.98</v>
      </c>
      <c r="I240" s="19">
        <v>158.3304</v>
      </c>
      <c r="O240" s="81"/>
    </row>
    <row r="241" spans="1:15" ht="30" x14ac:dyDescent="0.25">
      <c r="A241" s="110">
        <v>1</v>
      </c>
      <c r="B241" s="13" t="s">
        <v>608</v>
      </c>
      <c r="C241" s="67">
        <v>94216</v>
      </c>
      <c r="D241" s="68" t="s">
        <v>143</v>
      </c>
      <c r="E241" s="69" t="s">
        <v>554</v>
      </c>
      <c r="F241" s="70" t="s">
        <v>242</v>
      </c>
      <c r="G241" s="71">
        <v>1</v>
      </c>
      <c r="H241" s="72">
        <v>229.12613999999999</v>
      </c>
      <c r="I241" s="19">
        <v>229.12613999999999</v>
      </c>
      <c r="O241" s="81"/>
    </row>
    <row r="242" spans="1:15" ht="45" x14ac:dyDescent="0.25">
      <c r="A242" s="110">
        <v>0</v>
      </c>
      <c r="B242" s="13" t="s">
        <v>142</v>
      </c>
      <c r="C242" s="67">
        <v>11029</v>
      </c>
      <c r="D242" s="68" t="s">
        <v>143</v>
      </c>
      <c r="E242" s="69" t="s">
        <v>555</v>
      </c>
      <c r="F242" s="70" t="s">
        <v>556</v>
      </c>
      <c r="G242" s="71">
        <v>4.1500000000000004</v>
      </c>
      <c r="H242" s="72">
        <v>1.62</v>
      </c>
      <c r="I242" s="19">
        <v>6.7230000000000008</v>
      </c>
      <c r="O242" s="81"/>
    </row>
    <row r="243" spans="1:15" ht="75" x14ac:dyDescent="0.25">
      <c r="A243" s="110">
        <v>0</v>
      </c>
      <c r="B243" s="13" t="s">
        <v>142</v>
      </c>
      <c r="C243" s="67">
        <v>40740</v>
      </c>
      <c r="D243" s="68" t="s">
        <v>143</v>
      </c>
      <c r="E243" s="69" t="s">
        <v>557</v>
      </c>
      <c r="F243" s="70" t="s">
        <v>242</v>
      </c>
      <c r="G243" s="71">
        <v>1.1459999999999999</v>
      </c>
      <c r="H243" s="72">
        <v>192.1</v>
      </c>
      <c r="I243" s="19">
        <v>220.14659999999998</v>
      </c>
      <c r="O243" s="81"/>
    </row>
    <row r="244" spans="1:15" x14ac:dyDescent="0.25">
      <c r="A244" s="110">
        <v>0</v>
      </c>
      <c r="B244" s="13" t="s">
        <v>142</v>
      </c>
      <c r="C244" s="67">
        <v>88316</v>
      </c>
      <c r="D244" s="68" t="s">
        <v>143</v>
      </c>
      <c r="E244" s="69" t="s">
        <v>191</v>
      </c>
      <c r="F244" s="70" t="s">
        <v>147</v>
      </c>
      <c r="G244" s="71">
        <v>6.2E-2</v>
      </c>
      <c r="H244" s="18">
        <v>17.04</v>
      </c>
      <c r="I244" s="19">
        <v>1.0564799999999999</v>
      </c>
      <c r="O244" s="81"/>
    </row>
    <row r="245" spans="1:15" x14ac:dyDescent="0.25">
      <c r="A245" s="110">
        <v>0</v>
      </c>
      <c r="B245" s="13" t="s">
        <v>142</v>
      </c>
      <c r="C245" s="67">
        <v>88323</v>
      </c>
      <c r="D245" s="68" t="s">
        <v>143</v>
      </c>
      <c r="E245" s="69" t="s">
        <v>558</v>
      </c>
      <c r="F245" s="70" t="s">
        <v>147</v>
      </c>
      <c r="G245" s="71">
        <v>5.6000000000000001E-2</v>
      </c>
      <c r="H245" s="72">
        <v>20.63</v>
      </c>
      <c r="I245" s="19">
        <v>1.1552799999999999</v>
      </c>
      <c r="O245" s="81"/>
    </row>
    <row r="246" spans="1:15" ht="30" x14ac:dyDescent="0.25">
      <c r="A246" s="110">
        <v>0</v>
      </c>
      <c r="B246" s="13" t="s">
        <v>142</v>
      </c>
      <c r="C246" s="67">
        <v>93281</v>
      </c>
      <c r="D246" s="68" t="s">
        <v>143</v>
      </c>
      <c r="E246" s="69" t="s">
        <v>559</v>
      </c>
      <c r="F246" s="70" t="s">
        <v>145</v>
      </c>
      <c r="G246" s="71">
        <v>8.9999999999999998E-4</v>
      </c>
      <c r="H246" s="72">
        <v>22.52</v>
      </c>
      <c r="I246" s="19">
        <v>2.0267999999999998E-2</v>
      </c>
      <c r="O246" s="81"/>
    </row>
    <row r="247" spans="1:15" ht="30" x14ac:dyDescent="0.25">
      <c r="A247" s="110">
        <v>0</v>
      </c>
      <c r="B247" s="13" t="s">
        <v>142</v>
      </c>
      <c r="C247" s="67">
        <v>93282</v>
      </c>
      <c r="D247" s="68" t="s">
        <v>143</v>
      </c>
      <c r="E247" s="69" t="s">
        <v>560</v>
      </c>
      <c r="F247" s="70" t="s">
        <v>296</v>
      </c>
      <c r="G247" s="71">
        <v>1.1999999999999999E-3</v>
      </c>
      <c r="H247" s="72">
        <v>21.41</v>
      </c>
      <c r="I247" s="19">
        <v>2.5692E-2</v>
      </c>
      <c r="O247" s="81"/>
    </row>
    <row r="248" spans="1:15" ht="45" x14ac:dyDescent="0.25">
      <c r="A248" s="110">
        <v>1</v>
      </c>
      <c r="B248" s="13" t="s">
        <v>622</v>
      </c>
      <c r="C248" s="67">
        <v>87620</v>
      </c>
      <c r="D248" s="68" t="s">
        <v>143</v>
      </c>
      <c r="E248" s="69" t="s">
        <v>566</v>
      </c>
      <c r="F248" s="70" t="s">
        <v>242</v>
      </c>
      <c r="G248" s="71">
        <v>1</v>
      </c>
      <c r="H248" s="72">
        <v>29.89141</v>
      </c>
      <c r="I248" s="19">
        <v>29.89141</v>
      </c>
      <c r="O248" s="81"/>
    </row>
    <row r="249" spans="1:15" x14ac:dyDescent="0.25">
      <c r="A249" s="110">
        <v>0</v>
      </c>
      <c r="B249" s="13" t="s">
        <v>142</v>
      </c>
      <c r="C249" s="67">
        <v>1379</v>
      </c>
      <c r="D249" s="68" t="s">
        <v>143</v>
      </c>
      <c r="E249" s="69" t="s">
        <v>567</v>
      </c>
      <c r="F249" s="70" t="s">
        <v>211</v>
      </c>
      <c r="G249" s="71">
        <v>0.5</v>
      </c>
      <c r="H249" s="72">
        <v>0.89</v>
      </c>
      <c r="I249" s="19">
        <v>0.44500000000000001</v>
      </c>
      <c r="O249" s="81"/>
    </row>
    <row r="250" spans="1:15" ht="30" x14ac:dyDescent="0.25">
      <c r="A250" s="110">
        <v>0</v>
      </c>
      <c r="B250" s="13" t="s">
        <v>142</v>
      </c>
      <c r="C250" s="67">
        <v>7334</v>
      </c>
      <c r="D250" s="68" t="s">
        <v>143</v>
      </c>
      <c r="E250" s="69" t="s">
        <v>568</v>
      </c>
      <c r="F250" s="70" t="s">
        <v>299</v>
      </c>
      <c r="G250" s="71">
        <v>0.21</v>
      </c>
      <c r="H250" s="72">
        <v>18.25</v>
      </c>
      <c r="I250" s="19">
        <v>3.8325</v>
      </c>
      <c r="O250" s="81"/>
    </row>
    <row r="251" spans="1:15" ht="30" x14ac:dyDescent="0.25">
      <c r="A251" s="110">
        <v>0</v>
      </c>
      <c r="B251" s="13" t="s">
        <v>142</v>
      </c>
      <c r="C251" s="67">
        <v>87301</v>
      </c>
      <c r="D251" s="68" t="s">
        <v>143</v>
      </c>
      <c r="E251" s="69" t="s">
        <v>569</v>
      </c>
      <c r="F251" s="70" t="s">
        <v>150</v>
      </c>
      <c r="G251" s="71">
        <v>3.1E-2</v>
      </c>
      <c r="H251" s="72">
        <v>621.54</v>
      </c>
      <c r="I251" s="19">
        <v>19.26774</v>
      </c>
      <c r="O251" s="81"/>
    </row>
    <row r="252" spans="1:15" x14ac:dyDescent="0.25">
      <c r="A252" s="110">
        <v>0</v>
      </c>
      <c r="B252" s="13" t="s">
        <v>142</v>
      </c>
      <c r="C252" s="67">
        <v>88309</v>
      </c>
      <c r="D252" s="68" t="s">
        <v>143</v>
      </c>
      <c r="E252" s="69" t="s">
        <v>333</v>
      </c>
      <c r="F252" s="70" t="s">
        <v>147</v>
      </c>
      <c r="G252" s="71">
        <v>0.214</v>
      </c>
      <c r="H252" s="72">
        <v>21.15</v>
      </c>
      <c r="I252" s="19">
        <v>4.5260999999999996</v>
      </c>
      <c r="O252" s="81"/>
    </row>
    <row r="253" spans="1:15" x14ac:dyDescent="0.25">
      <c r="A253" s="110">
        <v>0</v>
      </c>
      <c r="B253" s="13" t="s">
        <v>142</v>
      </c>
      <c r="C253" s="67">
        <v>88316</v>
      </c>
      <c r="D253" s="68" t="s">
        <v>143</v>
      </c>
      <c r="E253" s="69" t="s">
        <v>191</v>
      </c>
      <c r="F253" s="70" t="s">
        <v>147</v>
      </c>
      <c r="G253" s="71">
        <v>0.107</v>
      </c>
      <c r="H253" s="18">
        <v>17.04</v>
      </c>
      <c r="I253" s="19">
        <v>1.8232799999999998</v>
      </c>
      <c r="O253" s="81"/>
    </row>
    <row r="254" spans="1:15" ht="45" x14ac:dyDescent="0.25">
      <c r="A254" s="110">
        <v>1</v>
      </c>
      <c r="B254" s="13" t="s">
        <v>623</v>
      </c>
      <c r="C254" s="67">
        <v>94994</v>
      </c>
      <c r="D254" s="68" t="s">
        <v>143</v>
      </c>
      <c r="E254" s="69" t="s">
        <v>561</v>
      </c>
      <c r="F254" s="70" t="s">
        <v>242</v>
      </c>
      <c r="G254" s="71">
        <v>1</v>
      </c>
      <c r="H254" s="72">
        <v>96.498643000000001</v>
      </c>
      <c r="I254" s="19">
        <v>96.498643000000001</v>
      </c>
      <c r="O254" s="81"/>
    </row>
    <row r="255" spans="1:15" ht="30" x14ac:dyDescent="0.25">
      <c r="A255" s="110">
        <v>0</v>
      </c>
      <c r="B255" s="13" t="s">
        <v>142</v>
      </c>
      <c r="C255" s="67">
        <v>2692</v>
      </c>
      <c r="D255" s="68" t="s">
        <v>143</v>
      </c>
      <c r="E255" s="69" t="s">
        <v>519</v>
      </c>
      <c r="F255" s="70" t="s">
        <v>299</v>
      </c>
      <c r="G255" s="71">
        <v>1.6999999999999999E-3</v>
      </c>
      <c r="H255" s="72">
        <v>7.01</v>
      </c>
      <c r="I255" s="19">
        <v>1.1916999999999999E-2</v>
      </c>
      <c r="O255" s="81"/>
    </row>
    <row r="256" spans="1:15" ht="30" x14ac:dyDescent="0.25">
      <c r="A256" s="110">
        <v>0</v>
      </c>
      <c r="B256" s="13" t="s">
        <v>142</v>
      </c>
      <c r="C256" s="67">
        <v>4509</v>
      </c>
      <c r="D256" s="68" t="s">
        <v>143</v>
      </c>
      <c r="E256" s="69" t="s">
        <v>562</v>
      </c>
      <c r="F256" s="70" t="s">
        <v>152</v>
      </c>
      <c r="G256" s="71">
        <v>0.25</v>
      </c>
      <c r="H256" s="72">
        <v>4.13</v>
      </c>
      <c r="I256" s="19">
        <v>1.0325</v>
      </c>
      <c r="O256" s="81"/>
    </row>
    <row r="257" spans="1:15" ht="30" x14ac:dyDescent="0.25">
      <c r="A257" s="110">
        <v>0</v>
      </c>
      <c r="B257" s="13" t="s">
        <v>142</v>
      </c>
      <c r="C257" s="67">
        <v>4517</v>
      </c>
      <c r="D257" s="68" t="s">
        <v>143</v>
      </c>
      <c r="E257" s="69" t="s">
        <v>520</v>
      </c>
      <c r="F257" s="70" t="s">
        <v>152</v>
      </c>
      <c r="G257" s="71">
        <v>0.2</v>
      </c>
      <c r="H257" s="72">
        <v>2.85</v>
      </c>
      <c r="I257" s="19">
        <v>0.57000000000000006</v>
      </c>
      <c r="O257" s="81"/>
    </row>
    <row r="258" spans="1:15" x14ac:dyDescent="0.25">
      <c r="A258" s="110">
        <v>0</v>
      </c>
      <c r="B258" s="13" t="s">
        <v>142</v>
      </c>
      <c r="C258" s="67">
        <v>5068</v>
      </c>
      <c r="D258" s="68" t="s">
        <v>143</v>
      </c>
      <c r="E258" s="69" t="s">
        <v>563</v>
      </c>
      <c r="F258" s="70" t="s">
        <v>211</v>
      </c>
      <c r="G258" s="71">
        <v>2.4E-2</v>
      </c>
      <c r="H258" s="72">
        <v>25.27</v>
      </c>
      <c r="I258" s="19">
        <v>0.60648000000000002</v>
      </c>
      <c r="O258" s="81"/>
    </row>
    <row r="259" spans="1:15" ht="30" x14ac:dyDescent="0.25">
      <c r="A259" s="110">
        <v>0</v>
      </c>
      <c r="B259" s="13" t="s">
        <v>142</v>
      </c>
      <c r="C259" s="67">
        <v>7156</v>
      </c>
      <c r="D259" s="68" t="s">
        <v>143</v>
      </c>
      <c r="E259" s="69" t="s">
        <v>564</v>
      </c>
      <c r="F259" s="70" t="s">
        <v>242</v>
      </c>
      <c r="G259" s="71">
        <v>1.0815999999999999</v>
      </c>
      <c r="H259" s="72">
        <v>31.88</v>
      </c>
      <c r="I259" s="19">
        <v>34.481407999999995</v>
      </c>
      <c r="O259" s="81"/>
    </row>
    <row r="260" spans="1:15" x14ac:dyDescent="0.25">
      <c r="A260" s="110">
        <v>0</v>
      </c>
      <c r="B260" s="13" t="s">
        <v>142</v>
      </c>
      <c r="C260" s="67">
        <v>88262</v>
      </c>
      <c r="D260" s="68" t="s">
        <v>143</v>
      </c>
      <c r="E260" s="69" t="s">
        <v>427</v>
      </c>
      <c r="F260" s="70" t="s">
        <v>147</v>
      </c>
      <c r="G260" s="71">
        <v>0.13009999999999999</v>
      </c>
      <c r="H260" s="18">
        <v>20.82</v>
      </c>
      <c r="I260" s="19">
        <v>2.708682</v>
      </c>
      <c r="O260" s="81"/>
    </row>
    <row r="261" spans="1:15" x14ac:dyDescent="0.25">
      <c r="A261" s="110">
        <v>0</v>
      </c>
      <c r="B261" s="13" t="s">
        <v>142</v>
      </c>
      <c r="C261" s="67">
        <v>88309</v>
      </c>
      <c r="D261" s="68" t="s">
        <v>143</v>
      </c>
      <c r="E261" s="69" t="s">
        <v>333</v>
      </c>
      <c r="F261" s="70" t="s">
        <v>147</v>
      </c>
      <c r="G261" s="71">
        <v>0.18820000000000001</v>
      </c>
      <c r="H261" s="72">
        <v>21.15</v>
      </c>
      <c r="I261" s="19">
        <v>3.9804299999999997</v>
      </c>
      <c r="O261" s="81"/>
    </row>
    <row r="262" spans="1:15" x14ac:dyDescent="0.25">
      <c r="A262" s="110">
        <v>0</v>
      </c>
      <c r="B262" s="13" t="s">
        <v>142</v>
      </c>
      <c r="C262" s="67">
        <v>88316</v>
      </c>
      <c r="D262" s="68" t="s">
        <v>143</v>
      </c>
      <c r="E262" s="69" t="s">
        <v>191</v>
      </c>
      <c r="F262" s="70" t="s">
        <v>147</v>
      </c>
      <c r="G262" s="71">
        <v>0.31830000000000003</v>
      </c>
      <c r="H262" s="18">
        <v>17.04</v>
      </c>
      <c r="I262" s="19">
        <v>5.423832</v>
      </c>
      <c r="O262" s="81"/>
    </row>
    <row r="263" spans="1:15" ht="30" x14ac:dyDescent="0.25">
      <c r="A263" s="110">
        <v>0</v>
      </c>
      <c r="B263" s="13" t="s">
        <v>142</v>
      </c>
      <c r="C263" s="67">
        <v>94964</v>
      </c>
      <c r="D263" s="68" t="s">
        <v>143</v>
      </c>
      <c r="E263" s="69" t="s">
        <v>565</v>
      </c>
      <c r="F263" s="70" t="s">
        <v>150</v>
      </c>
      <c r="G263" s="71">
        <v>9.8500000000000004E-2</v>
      </c>
      <c r="H263" s="72">
        <v>484.16</v>
      </c>
      <c r="I263" s="19">
        <v>47.689760000000007</v>
      </c>
      <c r="O263" s="81"/>
    </row>
    <row r="264" spans="1:15" ht="30" x14ac:dyDescent="0.25">
      <c r="A264" s="110">
        <v>1</v>
      </c>
      <c r="B264" s="16" t="s">
        <v>624</v>
      </c>
      <c r="C264" s="14" t="s">
        <v>75</v>
      </c>
      <c r="D264" s="14" t="s">
        <v>170</v>
      </c>
      <c r="E264" s="15" t="s">
        <v>716</v>
      </c>
      <c r="F264" s="16" t="s">
        <v>141</v>
      </c>
      <c r="G264" s="17">
        <v>1</v>
      </c>
      <c r="H264" s="18">
        <v>888.93</v>
      </c>
      <c r="I264" s="19">
        <v>888.93</v>
      </c>
    </row>
    <row r="265" spans="1:15" ht="30" x14ac:dyDescent="0.25">
      <c r="A265" s="110">
        <v>1</v>
      </c>
      <c r="B265" s="16" t="s">
        <v>625</v>
      </c>
      <c r="C265" s="14" t="s">
        <v>76</v>
      </c>
      <c r="D265" s="14" t="s">
        <v>170</v>
      </c>
      <c r="E265" s="15" t="s">
        <v>717</v>
      </c>
      <c r="F265" s="16" t="s">
        <v>141</v>
      </c>
      <c r="G265" s="17">
        <v>1</v>
      </c>
      <c r="H265" s="18">
        <v>785.86</v>
      </c>
      <c r="I265" s="19">
        <v>785.86</v>
      </c>
    </row>
    <row r="266" spans="1:15" ht="30" x14ac:dyDescent="0.25">
      <c r="A266" s="110">
        <v>1</v>
      </c>
      <c r="B266" s="16" t="s">
        <v>626</v>
      </c>
      <c r="C266" s="14" t="s">
        <v>593</v>
      </c>
      <c r="D266" s="14" t="s">
        <v>170</v>
      </c>
      <c r="E266" s="15" t="s">
        <v>718</v>
      </c>
      <c r="F266" s="16" t="s">
        <v>141</v>
      </c>
      <c r="G266" s="17">
        <v>1</v>
      </c>
      <c r="H266" s="18">
        <v>573.41999999999996</v>
      </c>
      <c r="I266" s="19">
        <v>573.41999999999996</v>
      </c>
    </row>
    <row r="267" spans="1:15" ht="30" x14ac:dyDescent="0.25">
      <c r="A267" s="110">
        <v>1</v>
      </c>
      <c r="B267" s="16" t="s">
        <v>628</v>
      </c>
      <c r="C267" s="14" t="s">
        <v>719</v>
      </c>
      <c r="D267" s="14" t="s">
        <v>170</v>
      </c>
      <c r="E267" s="15" t="s">
        <v>720</v>
      </c>
      <c r="F267" s="16" t="s">
        <v>141</v>
      </c>
      <c r="G267" s="17">
        <v>1</v>
      </c>
      <c r="H267" s="18">
        <v>637.55999999999995</v>
      </c>
      <c r="I267" s="19">
        <v>637.55999999999995</v>
      </c>
    </row>
    <row r="268" spans="1:15" ht="30" x14ac:dyDescent="0.25">
      <c r="A268" s="110">
        <v>1</v>
      </c>
      <c r="B268" s="13" t="s">
        <v>723</v>
      </c>
      <c r="C268" s="14" t="s">
        <v>721</v>
      </c>
      <c r="D268" s="14" t="s">
        <v>170</v>
      </c>
      <c r="E268" s="15" t="s">
        <v>722</v>
      </c>
      <c r="F268" s="16" t="s">
        <v>141</v>
      </c>
      <c r="G268" s="17">
        <v>1</v>
      </c>
      <c r="H268" s="18">
        <v>758.44</v>
      </c>
      <c r="I268" s="19">
        <v>758.44</v>
      </c>
    </row>
    <row r="269" spans="1:15" ht="30" x14ac:dyDescent="0.25">
      <c r="A269" s="110">
        <v>1</v>
      </c>
      <c r="B269" s="13" t="s">
        <v>724</v>
      </c>
      <c r="C269" s="14">
        <v>94807</v>
      </c>
      <c r="D269" s="14" t="s">
        <v>143</v>
      </c>
      <c r="E269" s="15" t="s">
        <v>332</v>
      </c>
      <c r="F269" s="16" t="s">
        <v>141</v>
      </c>
      <c r="G269" s="17">
        <v>1</v>
      </c>
      <c r="H269" s="18">
        <v>656.19568000000004</v>
      </c>
      <c r="I269" s="19">
        <v>656.19568000000004</v>
      </c>
      <c r="O269" s="81"/>
    </row>
    <row r="270" spans="1:15" x14ac:dyDescent="0.25">
      <c r="A270" s="110">
        <v>0</v>
      </c>
      <c r="B270" s="13" t="s">
        <v>142</v>
      </c>
      <c r="C270" s="14">
        <v>88309</v>
      </c>
      <c r="D270" s="14" t="s">
        <v>143</v>
      </c>
      <c r="E270" s="15" t="s">
        <v>333</v>
      </c>
      <c r="F270" s="16" t="s">
        <v>147</v>
      </c>
      <c r="G270" s="17">
        <v>0.96799999999999997</v>
      </c>
      <c r="H270" s="72">
        <v>21.15</v>
      </c>
      <c r="I270" s="19">
        <v>20.473199999999999</v>
      </c>
      <c r="O270" s="81"/>
    </row>
    <row r="271" spans="1:15" x14ac:dyDescent="0.25">
      <c r="A271" s="110">
        <v>0</v>
      </c>
      <c r="B271" s="13" t="s">
        <v>142</v>
      </c>
      <c r="C271" s="14" t="s">
        <v>29</v>
      </c>
      <c r="D271" s="14" t="s">
        <v>143</v>
      </c>
      <c r="E271" s="15" t="s">
        <v>191</v>
      </c>
      <c r="F271" s="16" t="s">
        <v>147</v>
      </c>
      <c r="G271" s="17">
        <v>0.48399999999999999</v>
      </c>
      <c r="H271" s="18">
        <v>17.04</v>
      </c>
      <c r="I271" s="19">
        <v>8.2473599999999987</v>
      </c>
      <c r="O271" s="81"/>
    </row>
    <row r="272" spans="1:15" ht="30" x14ac:dyDescent="0.25">
      <c r="A272" s="110">
        <v>0</v>
      </c>
      <c r="B272" s="13" t="s">
        <v>142</v>
      </c>
      <c r="C272" s="14">
        <v>142</v>
      </c>
      <c r="D272" s="14" t="s">
        <v>143</v>
      </c>
      <c r="E272" s="15" t="s">
        <v>334</v>
      </c>
      <c r="F272" s="16" t="s">
        <v>335</v>
      </c>
      <c r="G272" s="17">
        <v>1.613</v>
      </c>
      <c r="H272" s="18">
        <v>40.24</v>
      </c>
      <c r="I272" s="19">
        <v>64.907120000000006</v>
      </c>
      <c r="O272" s="81"/>
    </row>
    <row r="273" spans="1:15" ht="30" x14ac:dyDescent="0.25">
      <c r="A273" s="110">
        <v>0</v>
      </c>
      <c r="B273" s="13" t="s">
        <v>142</v>
      </c>
      <c r="C273" s="14">
        <v>7568</v>
      </c>
      <c r="D273" s="14" t="s">
        <v>143</v>
      </c>
      <c r="E273" s="15" t="s">
        <v>336</v>
      </c>
      <c r="F273" s="16" t="s">
        <v>141</v>
      </c>
      <c r="G273" s="17">
        <v>8.8000000000000007</v>
      </c>
      <c r="H273" s="18">
        <v>0.61</v>
      </c>
      <c r="I273" s="19">
        <v>5.3680000000000003</v>
      </c>
      <c r="O273" s="81"/>
    </row>
    <row r="274" spans="1:15" ht="30" x14ac:dyDescent="0.25">
      <c r="A274" s="110">
        <v>0</v>
      </c>
      <c r="B274" s="13" t="s">
        <v>142</v>
      </c>
      <c r="C274" s="14">
        <v>39022</v>
      </c>
      <c r="D274" s="14" t="s">
        <v>143</v>
      </c>
      <c r="E274" s="15" t="s">
        <v>337</v>
      </c>
      <c r="F274" s="16" t="s">
        <v>141</v>
      </c>
      <c r="G274" s="17">
        <v>1</v>
      </c>
      <c r="H274" s="18">
        <v>557.20000000000005</v>
      </c>
      <c r="I274" s="19">
        <v>557.20000000000005</v>
      </c>
      <c r="O274" s="81"/>
    </row>
    <row r="275" spans="1:15" ht="30" x14ac:dyDescent="0.25">
      <c r="A275" s="110">
        <v>1</v>
      </c>
      <c r="B275" s="16" t="s">
        <v>733</v>
      </c>
      <c r="C275" s="67" t="s">
        <v>62</v>
      </c>
      <c r="D275" s="14" t="s">
        <v>139</v>
      </c>
      <c r="E275" s="15" t="s">
        <v>726</v>
      </c>
      <c r="F275" s="16" t="s">
        <v>141</v>
      </c>
      <c r="G275" s="17">
        <v>1</v>
      </c>
      <c r="H275" s="18">
        <v>1228.3945773599999</v>
      </c>
      <c r="I275" s="19">
        <v>1228.3945773599999</v>
      </c>
    </row>
    <row r="276" spans="1:15" x14ac:dyDescent="0.25">
      <c r="A276" s="110">
        <v>0</v>
      </c>
      <c r="B276" s="13"/>
      <c r="C276" s="14">
        <v>83</v>
      </c>
      <c r="D276" s="14" t="s">
        <v>158</v>
      </c>
      <c r="E276" s="96" t="s">
        <v>727</v>
      </c>
      <c r="F276" s="16" t="s">
        <v>242</v>
      </c>
      <c r="G276" s="17">
        <v>1.07</v>
      </c>
      <c r="H276" s="18">
        <v>40.849999999999994</v>
      </c>
      <c r="I276" s="19">
        <v>43.709499999999998</v>
      </c>
    </row>
    <row r="277" spans="1:15" x14ac:dyDescent="0.25">
      <c r="A277" s="110">
        <v>0</v>
      </c>
      <c r="B277" s="13"/>
      <c r="C277" s="14">
        <v>95</v>
      </c>
      <c r="D277" s="14" t="s">
        <v>158</v>
      </c>
      <c r="E277" s="94" t="s">
        <v>395</v>
      </c>
      <c r="F277" s="17" t="s">
        <v>150</v>
      </c>
      <c r="G277" s="17">
        <v>0.154</v>
      </c>
      <c r="H277" s="19">
        <v>438.88000000000005</v>
      </c>
      <c r="I277" s="19">
        <v>67.587520000000012</v>
      </c>
    </row>
    <row r="278" spans="1:15" x14ac:dyDescent="0.25">
      <c r="A278" s="110">
        <v>0</v>
      </c>
      <c r="B278" s="13"/>
      <c r="C278" s="14">
        <v>126</v>
      </c>
      <c r="D278" s="14" t="s">
        <v>158</v>
      </c>
      <c r="E278" s="94" t="s">
        <v>728</v>
      </c>
      <c r="F278" s="17" t="s">
        <v>150</v>
      </c>
      <c r="G278" s="17">
        <v>0.107</v>
      </c>
      <c r="H278" s="19">
        <v>466.24000000000007</v>
      </c>
      <c r="I278" s="19">
        <v>49.887680000000003</v>
      </c>
    </row>
    <row r="279" spans="1:15" x14ac:dyDescent="0.25">
      <c r="A279" s="110">
        <v>0</v>
      </c>
      <c r="B279" s="13"/>
      <c r="C279" s="14">
        <v>140</v>
      </c>
      <c r="D279" s="14" t="s">
        <v>158</v>
      </c>
      <c r="E279" s="94" t="s">
        <v>729</v>
      </c>
      <c r="F279" s="17" t="s">
        <v>211</v>
      </c>
      <c r="G279" s="17">
        <v>5.35</v>
      </c>
      <c r="H279" s="19">
        <v>11.35</v>
      </c>
      <c r="I279" s="19">
        <v>60.722499999999997</v>
      </c>
    </row>
    <row r="280" spans="1:15" x14ac:dyDescent="0.25">
      <c r="A280" s="110">
        <v>0</v>
      </c>
      <c r="B280" s="13"/>
      <c r="C280" s="14">
        <v>157</v>
      </c>
      <c r="D280" s="14" t="s">
        <v>158</v>
      </c>
      <c r="E280" s="94" t="s">
        <v>730</v>
      </c>
      <c r="F280" s="17" t="s">
        <v>242</v>
      </c>
      <c r="G280" s="17">
        <v>3.5840000000000001</v>
      </c>
      <c r="H280" s="19">
        <v>112.82</v>
      </c>
      <c r="I280" s="19">
        <v>404.34688</v>
      </c>
    </row>
    <row r="281" spans="1:15" x14ac:dyDescent="0.25">
      <c r="A281" s="110">
        <v>0</v>
      </c>
      <c r="B281" s="13"/>
      <c r="C281" s="14">
        <v>1908</v>
      </c>
      <c r="D281" s="14" t="s">
        <v>158</v>
      </c>
      <c r="E281" s="94" t="s">
        <v>731</v>
      </c>
      <c r="F281" s="17" t="s">
        <v>242</v>
      </c>
      <c r="G281" s="17">
        <v>4.08</v>
      </c>
      <c r="H281" s="19">
        <v>12.949999999999996</v>
      </c>
      <c r="I281" s="19">
        <v>52.835999999999984</v>
      </c>
    </row>
    <row r="282" spans="1:15" x14ac:dyDescent="0.25">
      <c r="A282" s="110">
        <v>0</v>
      </c>
      <c r="B282" s="13"/>
      <c r="C282" s="14">
        <v>3310</v>
      </c>
      <c r="D282" s="14" t="s">
        <v>158</v>
      </c>
      <c r="E282" s="94" t="s">
        <v>732</v>
      </c>
      <c r="F282" s="17" t="s">
        <v>242</v>
      </c>
      <c r="G282" s="17">
        <v>4.08</v>
      </c>
      <c r="H282" s="19">
        <v>3</v>
      </c>
      <c r="I282" s="19">
        <v>12.24</v>
      </c>
    </row>
    <row r="283" spans="1:15" x14ac:dyDescent="0.25">
      <c r="A283" s="110">
        <v>0</v>
      </c>
      <c r="B283" s="13"/>
      <c r="C283" s="14">
        <v>88245</v>
      </c>
      <c r="D283" s="14" t="s">
        <v>143</v>
      </c>
      <c r="E283" s="94" t="s">
        <v>426</v>
      </c>
      <c r="F283" s="17" t="s">
        <v>147</v>
      </c>
      <c r="G283" s="17">
        <v>0.47498000000000001</v>
      </c>
      <c r="H283" s="19">
        <v>21</v>
      </c>
      <c r="I283" s="19">
        <v>9.9745799999999996</v>
      </c>
    </row>
    <row r="284" spans="1:15" x14ac:dyDescent="0.25">
      <c r="A284" s="110">
        <v>0</v>
      </c>
      <c r="B284" s="13"/>
      <c r="C284" s="14">
        <v>88262</v>
      </c>
      <c r="D284" s="14" t="s">
        <v>143</v>
      </c>
      <c r="E284" s="94" t="s">
        <v>427</v>
      </c>
      <c r="F284" s="17" t="s">
        <v>147</v>
      </c>
      <c r="G284" s="17">
        <v>1.4849600000000001</v>
      </c>
      <c r="H284" s="18">
        <v>20.82</v>
      </c>
      <c r="I284" s="19">
        <v>30.916867200000002</v>
      </c>
    </row>
    <row r="285" spans="1:15" x14ac:dyDescent="0.25">
      <c r="A285" s="110">
        <v>0</v>
      </c>
      <c r="B285" s="13"/>
      <c r="C285" s="14">
        <v>88309</v>
      </c>
      <c r="D285" s="14" t="s">
        <v>143</v>
      </c>
      <c r="E285" s="94" t="s">
        <v>333</v>
      </c>
      <c r="F285" s="17" t="s">
        <v>147</v>
      </c>
      <c r="G285" s="17">
        <v>11.623239999999999</v>
      </c>
      <c r="H285" s="72">
        <v>21.15</v>
      </c>
      <c r="I285" s="19">
        <v>245.83152599999997</v>
      </c>
    </row>
    <row r="286" spans="1:15" x14ac:dyDescent="0.25">
      <c r="A286" s="110">
        <v>0</v>
      </c>
      <c r="B286" s="13"/>
      <c r="C286" s="101">
        <v>88316</v>
      </c>
      <c r="D286" s="14" t="s">
        <v>143</v>
      </c>
      <c r="E286" s="94" t="s">
        <v>191</v>
      </c>
      <c r="F286" s="17" t="s">
        <v>147</v>
      </c>
      <c r="G286" s="17">
        <v>14.691404</v>
      </c>
      <c r="H286" s="18">
        <v>17.04</v>
      </c>
      <c r="I286" s="19">
        <v>250.34152416000001</v>
      </c>
    </row>
    <row r="287" spans="1:15" ht="30" x14ac:dyDescent="0.25">
      <c r="A287" s="110">
        <v>1</v>
      </c>
      <c r="B287" s="16" t="s">
        <v>725</v>
      </c>
      <c r="C287" s="67" t="s">
        <v>36</v>
      </c>
      <c r="D287" s="14" t="s">
        <v>139</v>
      </c>
      <c r="E287" s="15" t="s">
        <v>835</v>
      </c>
      <c r="F287" s="16" t="s">
        <v>141</v>
      </c>
      <c r="G287" s="17">
        <v>1</v>
      </c>
      <c r="H287" s="18">
        <v>2798.9230708000005</v>
      </c>
      <c r="I287" s="19">
        <v>2798.9230708000005</v>
      </c>
    </row>
    <row r="288" spans="1:15" x14ac:dyDescent="0.25">
      <c r="A288" s="110">
        <v>0</v>
      </c>
      <c r="B288" s="13"/>
      <c r="C288" s="14">
        <v>83</v>
      </c>
      <c r="D288" s="14" t="s">
        <v>158</v>
      </c>
      <c r="E288" s="96" t="s">
        <v>727</v>
      </c>
      <c r="F288" s="16" t="s">
        <v>242</v>
      </c>
      <c r="G288" s="17">
        <v>1.74</v>
      </c>
      <c r="H288" s="18">
        <v>40.849999999999994</v>
      </c>
      <c r="I288" s="19">
        <v>71.078999999999994</v>
      </c>
    </row>
    <row r="289" spans="1:15" x14ac:dyDescent="0.25">
      <c r="A289" s="110">
        <v>0</v>
      </c>
      <c r="B289" s="13"/>
      <c r="C289" s="14">
        <v>95</v>
      </c>
      <c r="D289" s="14" t="s">
        <v>158</v>
      </c>
      <c r="E289" s="94" t="s">
        <v>395</v>
      </c>
      <c r="F289" s="17" t="s">
        <v>150</v>
      </c>
      <c r="G289" s="17">
        <v>0.13600000000000001</v>
      </c>
      <c r="H289" s="19">
        <v>438.88000000000005</v>
      </c>
      <c r="I289" s="19">
        <v>59.687680000000015</v>
      </c>
    </row>
    <row r="290" spans="1:15" x14ac:dyDescent="0.25">
      <c r="A290" s="110">
        <v>0</v>
      </c>
      <c r="B290" s="13"/>
      <c r="C290" s="14">
        <v>126</v>
      </c>
      <c r="D290" s="14" t="s">
        <v>158</v>
      </c>
      <c r="E290" s="94" t="s">
        <v>728</v>
      </c>
      <c r="F290" s="17" t="s">
        <v>150</v>
      </c>
      <c r="G290" s="17">
        <v>0.67300000000000004</v>
      </c>
      <c r="H290" s="19">
        <v>466.24000000000007</v>
      </c>
      <c r="I290" s="19">
        <v>313.77952000000005</v>
      </c>
    </row>
    <row r="291" spans="1:15" x14ac:dyDescent="0.25">
      <c r="A291" s="110">
        <v>0</v>
      </c>
      <c r="B291" s="13"/>
      <c r="C291" s="14">
        <v>140</v>
      </c>
      <c r="D291" s="14" t="s">
        <v>158</v>
      </c>
      <c r="E291" s="94" t="s">
        <v>729</v>
      </c>
      <c r="F291" s="17" t="s">
        <v>211</v>
      </c>
      <c r="G291" s="17">
        <v>33.630000000000003</v>
      </c>
      <c r="H291" s="19">
        <v>11.35</v>
      </c>
      <c r="I291" s="19">
        <v>381.70050000000003</v>
      </c>
    </row>
    <row r="292" spans="1:15" x14ac:dyDescent="0.25">
      <c r="A292" s="110">
        <v>0</v>
      </c>
      <c r="B292" s="13"/>
      <c r="C292" s="14">
        <v>157</v>
      </c>
      <c r="D292" s="14" t="s">
        <v>158</v>
      </c>
      <c r="E292" s="94" t="s">
        <v>730</v>
      </c>
      <c r="F292" s="17" t="s">
        <v>242</v>
      </c>
      <c r="G292" s="17">
        <v>6.72</v>
      </c>
      <c r="H292" s="19">
        <v>114.82</v>
      </c>
      <c r="I292" s="19">
        <v>771.59039999999993</v>
      </c>
    </row>
    <row r="293" spans="1:15" x14ac:dyDescent="0.25">
      <c r="A293" s="110">
        <v>0</v>
      </c>
      <c r="B293" s="13"/>
      <c r="C293" s="14">
        <v>1908</v>
      </c>
      <c r="D293" s="14" t="s">
        <v>158</v>
      </c>
      <c r="E293" s="94" t="s">
        <v>731</v>
      </c>
      <c r="F293" s="17" t="s">
        <v>242</v>
      </c>
      <c r="G293" s="17">
        <v>6.88</v>
      </c>
      <c r="H293" s="19">
        <v>12.949999999999996</v>
      </c>
      <c r="I293" s="19">
        <v>89.095999999999975</v>
      </c>
    </row>
    <row r="294" spans="1:15" x14ac:dyDescent="0.25">
      <c r="A294" s="110">
        <v>0</v>
      </c>
      <c r="B294" s="13"/>
      <c r="C294" s="14">
        <v>3310</v>
      </c>
      <c r="D294" s="14" t="s">
        <v>158</v>
      </c>
      <c r="E294" s="94" t="s">
        <v>732</v>
      </c>
      <c r="F294" s="17" t="s">
        <v>242</v>
      </c>
      <c r="G294" s="17">
        <v>6.88</v>
      </c>
      <c r="H294" s="19">
        <v>3</v>
      </c>
      <c r="I294" s="19">
        <v>20.64</v>
      </c>
    </row>
    <row r="295" spans="1:15" x14ac:dyDescent="0.25">
      <c r="A295" s="110">
        <v>0</v>
      </c>
      <c r="B295" s="13"/>
      <c r="C295" s="14">
        <v>88245</v>
      </c>
      <c r="D295" s="14" t="s">
        <v>143</v>
      </c>
      <c r="E295" s="94" t="s">
        <v>426</v>
      </c>
      <c r="F295" s="17" t="s">
        <v>147</v>
      </c>
      <c r="G295" s="17">
        <v>2.83602</v>
      </c>
      <c r="H295" s="19">
        <v>21</v>
      </c>
      <c r="I295" s="19">
        <v>59.556420000000003</v>
      </c>
    </row>
    <row r="296" spans="1:15" x14ac:dyDescent="0.25">
      <c r="A296" s="110">
        <v>0</v>
      </c>
      <c r="B296" s="13"/>
      <c r="C296" s="14">
        <v>88262</v>
      </c>
      <c r="D296" s="14" t="s">
        <v>143</v>
      </c>
      <c r="E296" s="94" t="s">
        <v>427</v>
      </c>
      <c r="F296" s="17" t="s">
        <v>147</v>
      </c>
      <c r="G296" s="17">
        <v>2.5532400000000002</v>
      </c>
      <c r="H296" s="18">
        <v>20.82</v>
      </c>
      <c r="I296" s="19">
        <v>53.158456800000003</v>
      </c>
    </row>
    <row r="297" spans="1:15" x14ac:dyDescent="0.25">
      <c r="A297" s="110">
        <v>0</v>
      </c>
      <c r="B297" s="13"/>
      <c r="C297" s="14">
        <v>88309</v>
      </c>
      <c r="D297" s="14" t="s">
        <v>143</v>
      </c>
      <c r="E297" s="94" t="s">
        <v>333</v>
      </c>
      <c r="F297" s="17" t="s">
        <v>147</v>
      </c>
      <c r="G297" s="17">
        <v>21.36964</v>
      </c>
      <c r="H297" s="72">
        <v>21.15</v>
      </c>
      <c r="I297" s="19">
        <v>451.96788599999996</v>
      </c>
    </row>
    <row r="298" spans="1:15" x14ac:dyDescent="0.25">
      <c r="A298" s="110">
        <v>0</v>
      </c>
      <c r="B298" s="13"/>
      <c r="C298" s="14">
        <v>88316</v>
      </c>
      <c r="D298" s="14" t="s">
        <v>143</v>
      </c>
      <c r="E298" s="94" t="s">
        <v>191</v>
      </c>
      <c r="F298" s="17" t="s">
        <v>147</v>
      </c>
      <c r="G298" s="17">
        <v>30.907699999999998</v>
      </c>
      <c r="H298" s="18">
        <v>17.04</v>
      </c>
      <c r="I298" s="19">
        <v>526.66720799999996</v>
      </c>
    </row>
    <row r="299" spans="1:15" ht="45" x14ac:dyDescent="0.25">
      <c r="A299" s="110">
        <v>1</v>
      </c>
      <c r="B299" s="13" t="s">
        <v>734</v>
      </c>
      <c r="C299" s="14" t="s">
        <v>827</v>
      </c>
      <c r="D299" s="14" t="s">
        <v>170</v>
      </c>
      <c r="E299" s="15" t="s">
        <v>275</v>
      </c>
      <c r="F299" s="16" t="s">
        <v>141</v>
      </c>
      <c r="G299" s="17">
        <v>1</v>
      </c>
      <c r="H299" s="18">
        <v>356.57</v>
      </c>
      <c r="I299" s="19">
        <v>356.57</v>
      </c>
      <c r="O299" s="81"/>
    </row>
    <row r="300" spans="1:15" ht="30" x14ac:dyDescent="0.25">
      <c r="A300" s="110">
        <v>1</v>
      </c>
      <c r="B300" s="13" t="s">
        <v>747</v>
      </c>
      <c r="C300" s="14" t="s">
        <v>828</v>
      </c>
      <c r="D300" s="14" t="s">
        <v>170</v>
      </c>
      <c r="E300" s="15" t="s">
        <v>277</v>
      </c>
      <c r="F300" s="16" t="s">
        <v>141</v>
      </c>
      <c r="G300" s="17">
        <v>1</v>
      </c>
      <c r="H300" s="18">
        <v>450.85666666666702</v>
      </c>
      <c r="I300" s="19">
        <v>450.85666666666702</v>
      </c>
      <c r="O300" s="81"/>
    </row>
    <row r="301" spans="1:15" ht="30" x14ac:dyDescent="0.25">
      <c r="A301" s="110">
        <v>1</v>
      </c>
      <c r="B301" s="13" t="s">
        <v>748</v>
      </c>
      <c r="C301" s="14" t="s">
        <v>829</v>
      </c>
      <c r="D301" s="14" t="s">
        <v>170</v>
      </c>
      <c r="E301" s="15" t="s">
        <v>280</v>
      </c>
      <c r="F301" s="16" t="s">
        <v>141</v>
      </c>
      <c r="G301" s="17">
        <v>1</v>
      </c>
      <c r="H301" s="18">
        <v>24.13</v>
      </c>
      <c r="I301" s="19">
        <v>24.13</v>
      </c>
      <c r="O301" s="81"/>
    </row>
    <row r="302" spans="1:15" x14ac:dyDescent="0.25">
      <c r="A302" s="110">
        <v>1</v>
      </c>
      <c r="B302" s="13" t="s">
        <v>749</v>
      </c>
      <c r="C302" s="67" t="s">
        <v>588</v>
      </c>
      <c r="D302" s="14" t="s">
        <v>139</v>
      </c>
      <c r="E302" s="15" t="s">
        <v>283</v>
      </c>
      <c r="F302" s="16" t="s">
        <v>141</v>
      </c>
      <c r="G302" s="17">
        <v>1</v>
      </c>
      <c r="H302" s="18">
        <v>34.463999999999999</v>
      </c>
      <c r="I302" s="19">
        <v>34.463999999999999</v>
      </c>
      <c r="O302" s="81"/>
    </row>
    <row r="303" spans="1:15" ht="30" x14ac:dyDescent="0.25">
      <c r="A303" s="110">
        <v>0</v>
      </c>
      <c r="B303" s="13" t="s">
        <v>142</v>
      </c>
      <c r="C303" s="14" t="s">
        <v>79</v>
      </c>
      <c r="D303" s="14" t="s">
        <v>167</v>
      </c>
      <c r="E303" s="15" t="s">
        <v>284</v>
      </c>
      <c r="F303" s="16" t="s">
        <v>141</v>
      </c>
      <c r="G303" s="17">
        <v>1</v>
      </c>
      <c r="H303" s="18">
        <v>33</v>
      </c>
      <c r="I303" s="19">
        <v>33</v>
      </c>
      <c r="O303" s="81"/>
    </row>
    <row r="304" spans="1:15" x14ac:dyDescent="0.25">
      <c r="A304" s="110">
        <v>0</v>
      </c>
      <c r="B304" s="13" t="s">
        <v>142</v>
      </c>
      <c r="C304" s="14">
        <v>88252</v>
      </c>
      <c r="D304" s="14" t="s">
        <v>143</v>
      </c>
      <c r="E304" s="15" t="s">
        <v>287</v>
      </c>
      <c r="F304" s="16" t="s">
        <v>147</v>
      </c>
      <c r="G304" s="17">
        <v>0.08</v>
      </c>
      <c r="H304" s="18">
        <v>18.3</v>
      </c>
      <c r="I304" s="19">
        <v>1.4640000000000002</v>
      </c>
      <c r="O304" s="81"/>
    </row>
    <row r="305" spans="1:15" x14ac:dyDescent="0.25">
      <c r="A305" s="110">
        <v>1</v>
      </c>
      <c r="B305" s="13" t="s">
        <v>750</v>
      </c>
      <c r="C305" s="67" t="s">
        <v>63</v>
      </c>
      <c r="D305" s="14" t="s">
        <v>139</v>
      </c>
      <c r="E305" s="15" t="s">
        <v>286</v>
      </c>
      <c r="F305" s="16" t="s">
        <v>141</v>
      </c>
      <c r="G305" s="17">
        <v>1</v>
      </c>
      <c r="H305" s="18">
        <v>34.463999999999999</v>
      </c>
      <c r="I305" s="19">
        <v>34.463999999999999</v>
      </c>
      <c r="O305" s="81"/>
    </row>
    <row r="306" spans="1:15" ht="30" x14ac:dyDescent="0.25">
      <c r="A306" s="110">
        <v>0</v>
      </c>
      <c r="B306" s="13" t="s">
        <v>142</v>
      </c>
      <c r="C306" s="14" t="s">
        <v>82</v>
      </c>
      <c r="D306" s="14" t="s">
        <v>167</v>
      </c>
      <c r="E306" s="15" t="s">
        <v>288</v>
      </c>
      <c r="F306" s="16" t="s">
        <v>141</v>
      </c>
      <c r="G306" s="17">
        <v>1</v>
      </c>
      <c r="H306" s="18">
        <v>33</v>
      </c>
      <c r="I306" s="19">
        <v>33</v>
      </c>
      <c r="O306" s="81"/>
    </row>
    <row r="307" spans="1:15" x14ac:dyDescent="0.25">
      <c r="A307" s="110">
        <v>0</v>
      </c>
      <c r="B307" s="13" t="s">
        <v>142</v>
      </c>
      <c r="C307" s="14" t="s">
        <v>81</v>
      </c>
      <c r="D307" s="14" t="s">
        <v>143</v>
      </c>
      <c r="E307" s="15" t="s">
        <v>287</v>
      </c>
      <c r="F307" s="16" t="s">
        <v>147</v>
      </c>
      <c r="G307" s="17">
        <v>0.08</v>
      </c>
      <c r="H307" s="18">
        <v>18.3</v>
      </c>
      <c r="I307" s="19">
        <v>1.4640000000000002</v>
      </c>
      <c r="O307" s="81"/>
    </row>
    <row r="308" spans="1:15" ht="30" x14ac:dyDescent="0.25">
      <c r="A308" s="110">
        <v>1</v>
      </c>
      <c r="B308" s="16" t="s">
        <v>751</v>
      </c>
      <c r="C308" s="67" t="s">
        <v>67</v>
      </c>
      <c r="D308" s="14" t="s">
        <v>139</v>
      </c>
      <c r="E308" s="69" t="s">
        <v>735</v>
      </c>
      <c r="F308" s="70" t="s">
        <v>141</v>
      </c>
      <c r="G308" s="71">
        <v>1</v>
      </c>
      <c r="H308" s="18">
        <v>34.463999999999999</v>
      </c>
      <c r="I308" s="19">
        <v>34.463999999999999</v>
      </c>
    </row>
    <row r="309" spans="1:15" x14ac:dyDescent="0.25">
      <c r="A309" s="110">
        <v>0</v>
      </c>
      <c r="B309" s="13"/>
      <c r="C309" s="68">
        <v>7258</v>
      </c>
      <c r="D309" s="68" t="s">
        <v>167</v>
      </c>
      <c r="E309" s="69" t="s">
        <v>736</v>
      </c>
      <c r="F309" s="70" t="s">
        <v>141</v>
      </c>
      <c r="G309" s="71">
        <v>1</v>
      </c>
      <c r="H309" s="72">
        <v>33</v>
      </c>
      <c r="I309" s="19">
        <v>33</v>
      </c>
    </row>
    <row r="310" spans="1:15" x14ac:dyDescent="0.25">
      <c r="A310" s="110">
        <v>0</v>
      </c>
      <c r="B310" s="13"/>
      <c r="C310" s="67">
        <v>88252</v>
      </c>
      <c r="D310" s="68" t="s">
        <v>143</v>
      </c>
      <c r="E310" s="69" t="s">
        <v>287</v>
      </c>
      <c r="F310" s="70" t="s">
        <v>147</v>
      </c>
      <c r="G310" s="71">
        <v>0.08</v>
      </c>
      <c r="H310" s="18">
        <v>18.3</v>
      </c>
      <c r="I310" s="19">
        <v>1.4640000000000002</v>
      </c>
    </row>
    <row r="311" spans="1:15" x14ac:dyDescent="0.25">
      <c r="A311" s="110">
        <v>1</v>
      </c>
      <c r="B311" s="13" t="s">
        <v>752</v>
      </c>
      <c r="C311" s="67" t="s">
        <v>68</v>
      </c>
      <c r="D311" s="14" t="s">
        <v>139</v>
      </c>
      <c r="E311" s="15" t="s">
        <v>311</v>
      </c>
      <c r="F311" s="16" t="s">
        <v>141</v>
      </c>
      <c r="G311" s="17">
        <v>1</v>
      </c>
      <c r="H311" s="18">
        <v>295.286</v>
      </c>
      <c r="I311" s="19">
        <v>295.286</v>
      </c>
      <c r="O311" s="81"/>
    </row>
    <row r="312" spans="1:15" x14ac:dyDescent="0.25">
      <c r="A312" s="110">
        <v>0</v>
      </c>
      <c r="B312" s="13" t="s">
        <v>142</v>
      </c>
      <c r="C312" s="14" t="s">
        <v>14</v>
      </c>
      <c r="D312" s="14" t="s">
        <v>143</v>
      </c>
      <c r="E312" s="15" t="s">
        <v>148</v>
      </c>
      <c r="F312" s="16" t="s">
        <v>147</v>
      </c>
      <c r="G312" s="17">
        <v>0.4</v>
      </c>
      <c r="H312" s="18">
        <v>23.27</v>
      </c>
      <c r="I312" s="19">
        <v>9.3079999999999998</v>
      </c>
      <c r="O312" s="81"/>
    </row>
    <row r="313" spans="1:15" x14ac:dyDescent="0.25">
      <c r="A313" s="110">
        <v>0</v>
      </c>
      <c r="B313" s="13" t="s">
        <v>142</v>
      </c>
      <c r="C313" s="14" t="s">
        <v>29</v>
      </c>
      <c r="D313" s="14" t="s">
        <v>143</v>
      </c>
      <c r="E313" s="15" t="s">
        <v>191</v>
      </c>
      <c r="F313" s="16" t="s">
        <v>147</v>
      </c>
      <c r="G313" s="17">
        <v>0.2</v>
      </c>
      <c r="H313" s="18">
        <v>17.04</v>
      </c>
      <c r="I313" s="19">
        <v>3.4079999999999999</v>
      </c>
      <c r="O313" s="81"/>
    </row>
    <row r="314" spans="1:15" ht="45" x14ac:dyDescent="0.25">
      <c r="A314" s="110">
        <v>0</v>
      </c>
      <c r="B314" s="13" t="s">
        <v>142</v>
      </c>
      <c r="C314" s="14" t="s">
        <v>86</v>
      </c>
      <c r="D314" s="14" t="s">
        <v>230</v>
      </c>
      <c r="E314" s="15" t="s">
        <v>629</v>
      </c>
      <c r="F314" s="16" t="s">
        <v>141</v>
      </c>
      <c r="G314" s="17">
        <v>1</v>
      </c>
      <c r="H314" s="18">
        <v>282.57</v>
      </c>
      <c r="I314" s="19">
        <v>282.57</v>
      </c>
      <c r="O314" s="81"/>
    </row>
    <row r="315" spans="1:15" ht="30" x14ac:dyDescent="0.25">
      <c r="A315" s="110">
        <v>1</v>
      </c>
      <c r="B315" s="13" t="s">
        <v>753</v>
      </c>
      <c r="C315" s="67" t="s">
        <v>69</v>
      </c>
      <c r="D315" s="14" t="s">
        <v>139</v>
      </c>
      <c r="E315" s="69" t="s">
        <v>758</v>
      </c>
      <c r="F315" s="70" t="s">
        <v>141</v>
      </c>
      <c r="G315" s="71">
        <v>1</v>
      </c>
      <c r="H315" s="18">
        <v>673.21699999999998</v>
      </c>
      <c r="I315" s="19">
        <v>673.21699999999998</v>
      </c>
      <c r="O315" s="81"/>
    </row>
    <row r="316" spans="1:15" x14ac:dyDescent="0.25">
      <c r="A316" s="110">
        <v>0</v>
      </c>
      <c r="B316" s="13" t="s">
        <v>142</v>
      </c>
      <c r="C316" s="67">
        <v>8950</v>
      </c>
      <c r="D316" s="68" t="s">
        <v>158</v>
      </c>
      <c r="E316" s="69" t="s">
        <v>641</v>
      </c>
      <c r="F316" s="70" t="s">
        <v>141</v>
      </c>
      <c r="G316" s="71">
        <v>1</v>
      </c>
      <c r="H316" s="72">
        <v>645</v>
      </c>
      <c r="I316" s="19">
        <v>645</v>
      </c>
      <c r="O316" s="81"/>
    </row>
    <row r="317" spans="1:15" x14ac:dyDescent="0.25">
      <c r="A317" s="110">
        <v>0</v>
      </c>
      <c r="B317" s="13" t="s">
        <v>142</v>
      </c>
      <c r="C317" s="67" t="s">
        <v>14</v>
      </c>
      <c r="D317" s="68" t="s">
        <v>143</v>
      </c>
      <c r="E317" s="69" t="s">
        <v>148</v>
      </c>
      <c r="F317" s="70" t="s">
        <v>147</v>
      </c>
      <c r="G317" s="71">
        <v>0.7</v>
      </c>
      <c r="H317" s="18">
        <v>23.27</v>
      </c>
      <c r="I317" s="19">
        <v>16.288999999999998</v>
      </c>
      <c r="O317" s="81"/>
    </row>
    <row r="318" spans="1:15" x14ac:dyDescent="0.25">
      <c r="A318" s="110">
        <v>0</v>
      </c>
      <c r="B318" s="13" t="s">
        <v>142</v>
      </c>
      <c r="C318" s="67" t="s">
        <v>29</v>
      </c>
      <c r="D318" s="68" t="s">
        <v>143</v>
      </c>
      <c r="E318" s="69" t="s">
        <v>191</v>
      </c>
      <c r="F318" s="70" t="s">
        <v>147</v>
      </c>
      <c r="G318" s="71">
        <v>0.7</v>
      </c>
      <c r="H318" s="72">
        <v>17.04</v>
      </c>
      <c r="I318" s="19">
        <v>11.927999999999999</v>
      </c>
      <c r="O318" s="81"/>
    </row>
    <row r="319" spans="1:15" ht="30" x14ac:dyDescent="0.25">
      <c r="A319" s="110">
        <v>1</v>
      </c>
      <c r="B319" s="13" t="s">
        <v>754</v>
      </c>
      <c r="C319" s="14" t="s">
        <v>737</v>
      </c>
      <c r="D319" s="14" t="s">
        <v>143</v>
      </c>
      <c r="E319" s="15" t="s">
        <v>738</v>
      </c>
      <c r="F319" s="16" t="s">
        <v>141</v>
      </c>
      <c r="G319" s="17">
        <v>1</v>
      </c>
      <c r="H319" s="18">
        <v>843.93716399999994</v>
      </c>
      <c r="I319" s="19">
        <v>843.93716399999994</v>
      </c>
      <c r="O319" s="81"/>
    </row>
    <row r="320" spans="1:15" ht="30" x14ac:dyDescent="0.25">
      <c r="A320" s="110">
        <v>0</v>
      </c>
      <c r="B320" s="13" t="s">
        <v>142</v>
      </c>
      <c r="C320" s="14" t="s">
        <v>739</v>
      </c>
      <c r="D320" s="68" t="s">
        <v>143</v>
      </c>
      <c r="E320" s="15" t="s">
        <v>740</v>
      </c>
      <c r="F320" s="16" t="s">
        <v>141</v>
      </c>
      <c r="G320" s="17">
        <v>2</v>
      </c>
      <c r="H320" s="18">
        <v>0.81</v>
      </c>
      <c r="I320" s="19">
        <v>1.62</v>
      </c>
      <c r="O320" s="81"/>
    </row>
    <row r="321" spans="1:15" ht="30" x14ac:dyDescent="0.25">
      <c r="A321" s="110">
        <v>0</v>
      </c>
      <c r="B321" s="13" t="s">
        <v>142</v>
      </c>
      <c r="C321" s="85" t="s">
        <v>741</v>
      </c>
      <c r="D321" s="97" t="s">
        <v>143</v>
      </c>
      <c r="E321" s="86" t="s">
        <v>742</v>
      </c>
      <c r="F321" s="87" t="s">
        <v>141</v>
      </c>
      <c r="G321" s="88">
        <v>1</v>
      </c>
      <c r="H321" s="89">
        <v>825</v>
      </c>
      <c r="I321" s="90">
        <v>825</v>
      </c>
      <c r="O321" s="81"/>
    </row>
    <row r="322" spans="1:15" ht="30" x14ac:dyDescent="0.25">
      <c r="A322" s="110">
        <v>0</v>
      </c>
      <c r="B322" s="83"/>
      <c r="C322" s="85" t="s">
        <v>743</v>
      </c>
      <c r="D322" s="97" t="s">
        <v>143</v>
      </c>
      <c r="E322" s="86" t="s">
        <v>744</v>
      </c>
      <c r="F322" s="87" t="s">
        <v>147</v>
      </c>
      <c r="G322" s="88">
        <v>0.45739999999999997</v>
      </c>
      <c r="H322" s="89">
        <v>17.440000000000001</v>
      </c>
      <c r="I322" s="90">
        <v>7.9770560000000001</v>
      </c>
    </row>
    <row r="323" spans="1:15" x14ac:dyDescent="0.25">
      <c r="A323" s="110">
        <v>0</v>
      </c>
      <c r="B323" s="83"/>
      <c r="C323" s="85" t="s">
        <v>745</v>
      </c>
      <c r="D323" s="97" t="s">
        <v>143</v>
      </c>
      <c r="E323" s="86" t="s">
        <v>746</v>
      </c>
      <c r="F323" s="87" t="s">
        <v>147</v>
      </c>
      <c r="G323" s="88">
        <v>0.45739999999999997</v>
      </c>
      <c r="H323" s="89">
        <v>20.420000000000002</v>
      </c>
      <c r="I323" s="90">
        <v>9.3401080000000007</v>
      </c>
    </row>
    <row r="324" spans="1:15" x14ac:dyDescent="0.25">
      <c r="A324" s="110">
        <v>1</v>
      </c>
      <c r="B324" s="13" t="s">
        <v>755</v>
      </c>
      <c r="C324" s="14" t="s">
        <v>830</v>
      </c>
      <c r="D324" s="14" t="s">
        <v>170</v>
      </c>
      <c r="E324" s="86" t="s">
        <v>803</v>
      </c>
      <c r="F324" s="16" t="s">
        <v>141</v>
      </c>
      <c r="G324" s="17">
        <v>1</v>
      </c>
      <c r="H324" s="18">
        <v>632.79999999999995</v>
      </c>
      <c r="I324" s="19">
        <v>632.79999999999995</v>
      </c>
      <c r="O324" s="81"/>
    </row>
    <row r="325" spans="1:15" x14ac:dyDescent="0.25">
      <c r="A325" s="110">
        <v>1</v>
      </c>
      <c r="B325" s="13" t="s">
        <v>756</v>
      </c>
      <c r="C325" s="14" t="s">
        <v>831</v>
      </c>
      <c r="D325" s="14" t="s">
        <v>170</v>
      </c>
      <c r="E325" s="86" t="s">
        <v>804</v>
      </c>
      <c r="F325" s="16" t="s">
        <v>309</v>
      </c>
      <c r="G325" s="17">
        <v>1</v>
      </c>
      <c r="H325" s="18">
        <v>1639.105</v>
      </c>
      <c r="I325" s="19">
        <v>1639.105</v>
      </c>
      <c r="O325" s="81"/>
    </row>
    <row r="326" spans="1:15" x14ac:dyDescent="0.25">
      <c r="A326" s="110">
        <v>1</v>
      </c>
      <c r="B326" s="13" t="s">
        <v>757</v>
      </c>
      <c r="C326" s="67" t="s">
        <v>91</v>
      </c>
      <c r="D326" s="14" t="s">
        <v>139</v>
      </c>
      <c r="E326" s="15" t="s">
        <v>247</v>
      </c>
      <c r="F326" s="16" t="s">
        <v>141</v>
      </c>
      <c r="G326" s="17">
        <v>1</v>
      </c>
      <c r="H326" s="18">
        <v>72.363500000000002</v>
      </c>
      <c r="I326" s="19">
        <v>72.363500000000002</v>
      </c>
      <c r="O326" s="81"/>
    </row>
    <row r="327" spans="1:15" x14ac:dyDescent="0.25">
      <c r="A327" s="110">
        <v>0</v>
      </c>
      <c r="B327" s="13" t="s">
        <v>142</v>
      </c>
      <c r="C327" s="14" t="s">
        <v>13</v>
      </c>
      <c r="D327" s="14" t="s">
        <v>143</v>
      </c>
      <c r="E327" s="15" t="s">
        <v>146</v>
      </c>
      <c r="F327" s="16" t="s">
        <v>147</v>
      </c>
      <c r="G327" s="17">
        <v>0.05</v>
      </c>
      <c r="H327" s="18">
        <v>19.87</v>
      </c>
      <c r="I327" s="19">
        <v>0.99350000000000005</v>
      </c>
      <c r="O327" s="81"/>
    </row>
    <row r="328" spans="1:15" x14ac:dyDescent="0.25">
      <c r="A328" s="110">
        <v>0</v>
      </c>
      <c r="B328" s="13" t="s">
        <v>142</v>
      </c>
      <c r="C328" s="14" t="s">
        <v>56</v>
      </c>
      <c r="D328" s="14" t="s">
        <v>230</v>
      </c>
      <c r="E328" s="15" t="s">
        <v>248</v>
      </c>
      <c r="F328" s="16" t="s">
        <v>141</v>
      </c>
      <c r="G328" s="17">
        <v>1</v>
      </c>
      <c r="H328" s="18">
        <v>71.37</v>
      </c>
      <c r="I328" s="19">
        <v>71.37</v>
      </c>
      <c r="O328" s="81"/>
    </row>
    <row r="329" spans="1:15" x14ac:dyDescent="0.25">
      <c r="B329" s="5" t="s">
        <v>114</v>
      </c>
      <c r="C329" s="8" t="s">
        <v>658</v>
      </c>
      <c r="D329" s="11"/>
      <c r="E329" s="11"/>
      <c r="F329" s="11"/>
      <c r="G329" s="11"/>
      <c r="H329" s="11"/>
      <c r="I329" s="12"/>
    </row>
    <row r="330" spans="1:15" ht="45" x14ac:dyDescent="0.25">
      <c r="A330" s="110">
        <v>1</v>
      </c>
      <c r="B330" s="13" t="s">
        <v>412</v>
      </c>
      <c r="C330" s="14" t="s">
        <v>832</v>
      </c>
      <c r="D330" s="14" t="s">
        <v>170</v>
      </c>
      <c r="E330" s="15" t="s">
        <v>344</v>
      </c>
      <c r="F330" s="16" t="s">
        <v>141</v>
      </c>
      <c r="G330" s="17">
        <v>1</v>
      </c>
      <c r="H330" s="18">
        <v>9098.1766666666699</v>
      </c>
      <c r="I330" s="19">
        <v>9098.1766666666699</v>
      </c>
      <c r="O330" s="81"/>
    </row>
    <row r="331" spans="1:15" ht="45" x14ac:dyDescent="0.25">
      <c r="A331" s="110">
        <v>1</v>
      </c>
      <c r="B331" s="13" t="s">
        <v>413</v>
      </c>
      <c r="C331" s="14" t="s">
        <v>100</v>
      </c>
      <c r="D331" s="14" t="s">
        <v>143</v>
      </c>
      <c r="E331" s="15" t="s">
        <v>386</v>
      </c>
      <c r="F331" s="16" t="s">
        <v>141</v>
      </c>
      <c r="G331" s="17">
        <v>1</v>
      </c>
      <c r="H331" s="18">
        <v>149.27849900000001</v>
      </c>
      <c r="I331" s="19">
        <v>149.27849900000001</v>
      </c>
      <c r="O331" s="81"/>
    </row>
    <row r="332" spans="1:15" x14ac:dyDescent="0.25">
      <c r="A332" s="110">
        <v>0</v>
      </c>
      <c r="B332" s="13" t="s">
        <v>142</v>
      </c>
      <c r="C332" s="14" t="s">
        <v>13</v>
      </c>
      <c r="D332" s="14" t="s">
        <v>143</v>
      </c>
      <c r="E332" s="15" t="s">
        <v>146</v>
      </c>
      <c r="F332" s="16" t="s">
        <v>147</v>
      </c>
      <c r="G332" s="17">
        <v>0.22989999999999999</v>
      </c>
      <c r="H332" s="18">
        <v>19.87</v>
      </c>
      <c r="I332" s="19">
        <v>4.5681130000000003</v>
      </c>
      <c r="O332" s="81"/>
    </row>
    <row r="333" spans="1:15" x14ac:dyDescent="0.25">
      <c r="A333" s="110">
        <v>0</v>
      </c>
      <c r="B333" s="13" t="s">
        <v>142</v>
      </c>
      <c r="C333" s="14" t="s">
        <v>14</v>
      </c>
      <c r="D333" s="14" t="s">
        <v>143</v>
      </c>
      <c r="E333" s="15" t="s">
        <v>148</v>
      </c>
      <c r="F333" s="16" t="s">
        <v>147</v>
      </c>
      <c r="G333" s="17">
        <v>0.55179999999999996</v>
      </c>
      <c r="H333" s="18">
        <v>23.27</v>
      </c>
      <c r="I333" s="19">
        <v>12.840385999999999</v>
      </c>
      <c r="O333" s="81"/>
    </row>
    <row r="334" spans="1:15" x14ac:dyDescent="0.25">
      <c r="A334" s="110">
        <v>0</v>
      </c>
      <c r="B334" s="13" t="s">
        <v>142</v>
      </c>
      <c r="C334" s="14" t="s">
        <v>101</v>
      </c>
      <c r="D334" s="14" t="s">
        <v>143</v>
      </c>
      <c r="E334" s="15" t="s">
        <v>387</v>
      </c>
      <c r="F334" s="16" t="s">
        <v>141</v>
      </c>
      <c r="G334" s="17">
        <v>1</v>
      </c>
      <c r="H334" s="18">
        <v>8.5399999999999991</v>
      </c>
      <c r="I334" s="19">
        <v>8.5399999999999991</v>
      </c>
      <c r="O334" s="81"/>
    </row>
    <row r="335" spans="1:15" ht="43.15" customHeight="1" x14ac:dyDescent="0.25">
      <c r="A335" s="110">
        <v>0</v>
      </c>
      <c r="B335" s="13" t="s">
        <v>142</v>
      </c>
      <c r="C335" s="14" t="s">
        <v>102</v>
      </c>
      <c r="D335" s="14" t="s">
        <v>143</v>
      </c>
      <c r="E335" s="15" t="s">
        <v>388</v>
      </c>
      <c r="F335" s="16" t="s">
        <v>141</v>
      </c>
      <c r="G335" s="17">
        <v>1</v>
      </c>
      <c r="H335" s="18">
        <v>123.33</v>
      </c>
      <c r="I335" s="19">
        <v>123.33</v>
      </c>
      <c r="O335" s="81"/>
    </row>
    <row r="336" spans="1:15" x14ac:dyDescent="0.25">
      <c r="A336" s="110">
        <v>1</v>
      </c>
      <c r="B336" s="13" t="s">
        <v>414</v>
      </c>
      <c r="C336" s="67" t="s">
        <v>484</v>
      </c>
      <c r="D336" s="14" t="s">
        <v>139</v>
      </c>
      <c r="E336" s="15" t="s">
        <v>306</v>
      </c>
      <c r="F336" s="16" t="s">
        <v>141</v>
      </c>
      <c r="G336" s="17">
        <v>1</v>
      </c>
      <c r="H336" s="18">
        <v>473.01499999999999</v>
      </c>
      <c r="I336" s="19">
        <v>473.01499999999999</v>
      </c>
      <c r="O336" s="81"/>
    </row>
    <row r="337" spans="1:15" x14ac:dyDescent="0.25">
      <c r="A337" s="110">
        <v>0</v>
      </c>
      <c r="B337" s="13" t="s">
        <v>142</v>
      </c>
      <c r="C337" s="14">
        <v>1299</v>
      </c>
      <c r="D337" s="14" t="s">
        <v>158</v>
      </c>
      <c r="E337" s="15" t="s">
        <v>631</v>
      </c>
      <c r="F337" s="16" t="s">
        <v>141</v>
      </c>
      <c r="G337" s="17">
        <v>2</v>
      </c>
      <c r="H337" s="18">
        <v>5.99</v>
      </c>
      <c r="I337" s="19">
        <v>11.98</v>
      </c>
      <c r="O337" s="81"/>
    </row>
    <row r="338" spans="1:15" ht="30" x14ac:dyDescent="0.25">
      <c r="A338" s="110">
        <v>0</v>
      </c>
      <c r="B338" s="13" t="s">
        <v>142</v>
      </c>
      <c r="C338" s="14">
        <v>1909</v>
      </c>
      <c r="D338" s="14" t="s">
        <v>158</v>
      </c>
      <c r="E338" s="15" t="s">
        <v>307</v>
      </c>
      <c r="F338" s="16" t="s">
        <v>141</v>
      </c>
      <c r="G338" s="17">
        <v>2</v>
      </c>
      <c r="H338" s="18">
        <v>30</v>
      </c>
      <c r="I338" s="19">
        <v>60</v>
      </c>
      <c r="O338" s="81"/>
    </row>
    <row r="339" spans="1:15" ht="45" x14ac:dyDescent="0.25">
      <c r="A339" s="110">
        <v>0</v>
      </c>
      <c r="B339" s="13" t="s">
        <v>142</v>
      </c>
      <c r="C339" s="14">
        <v>8034</v>
      </c>
      <c r="D339" s="14" t="s">
        <v>158</v>
      </c>
      <c r="E339" s="15" t="s">
        <v>632</v>
      </c>
      <c r="F339" s="16" t="s">
        <v>141</v>
      </c>
      <c r="G339" s="17">
        <v>1</v>
      </c>
      <c r="H339" s="18">
        <v>380.88</v>
      </c>
      <c r="I339" s="19">
        <v>380.88</v>
      </c>
      <c r="O339" s="81"/>
    </row>
    <row r="340" spans="1:15" x14ac:dyDescent="0.25">
      <c r="A340" s="110">
        <v>0</v>
      </c>
      <c r="B340" s="13" t="s">
        <v>142</v>
      </c>
      <c r="C340" s="14" t="s">
        <v>14</v>
      </c>
      <c r="D340" s="14" t="s">
        <v>143</v>
      </c>
      <c r="E340" s="15" t="s">
        <v>148</v>
      </c>
      <c r="F340" s="16" t="s">
        <v>147</v>
      </c>
      <c r="G340" s="17">
        <v>0.5</v>
      </c>
      <c r="H340" s="18">
        <v>23.27</v>
      </c>
      <c r="I340" s="19">
        <v>11.635</v>
      </c>
      <c r="O340" s="81"/>
    </row>
    <row r="341" spans="1:15" x14ac:dyDescent="0.25">
      <c r="A341" s="110">
        <v>0</v>
      </c>
      <c r="B341" s="13" t="s">
        <v>142</v>
      </c>
      <c r="C341" s="14" t="s">
        <v>29</v>
      </c>
      <c r="D341" s="14" t="s">
        <v>143</v>
      </c>
      <c r="E341" s="15" t="s">
        <v>191</v>
      </c>
      <c r="F341" s="16" t="s">
        <v>147</v>
      </c>
      <c r="G341" s="17">
        <v>0.5</v>
      </c>
      <c r="H341" s="18">
        <v>17.04</v>
      </c>
      <c r="I341" s="19">
        <v>8.52</v>
      </c>
      <c r="O341" s="81"/>
    </row>
    <row r="342" spans="1:15" ht="30" x14ac:dyDescent="0.25">
      <c r="A342" s="110">
        <v>1</v>
      </c>
      <c r="B342" s="13" t="s">
        <v>415</v>
      </c>
      <c r="C342" s="67">
        <v>95801</v>
      </c>
      <c r="D342" s="68" t="s">
        <v>143</v>
      </c>
      <c r="E342" s="69" t="s">
        <v>512</v>
      </c>
      <c r="F342" s="70" t="s">
        <v>141</v>
      </c>
      <c r="G342" s="71">
        <v>1</v>
      </c>
      <c r="H342" s="18">
        <v>32.080511999999999</v>
      </c>
      <c r="I342" s="19">
        <v>32.080511999999999</v>
      </c>
    </row>
    <row r="343" spans="1:15" ht="30" x14ac:dyDescent="0.25">
      <c r="A343" s="110">
        <v>0</v>
      </c>
      <c r="B343" s="13"/>
      <c r="C343" s="67" t="s">
        <v>514</v>
      </c>
      <c r="D343" s="68" t="s">
        <v>143</v>
      </c>
      <c r="E343" s="69" t="s">
        <v>513</v>
      </c>
      <c r="F343" s="70" t="s">
        <v>141</v>
      </c>
      <c r="G343" s="71">
        <v>1</v>
      </c>
      <c r="H343" s="72">
        <v>14.59</v>
      </c>
      <c r="I343" s="19">
        <v>14.59</v>
      </c>
    </row>
    <row r="344" spans="1:15" ht="30" x14ac:dyDescent="0.25">
      <c r="A344" s="110">
        <v>0</v>
      </c>
      <c r="B344" s="13"/>
      <c r="C344" s="67" t="s">
        <v>515</v>
      </c>
      <c r="D344" s="68" t="s">
        <v>143</v>
      </c>
      <c r="E344" s="69" t="s">
        <v>516</v>
      </c>
      <c r="F344" s="70" t="s">
        <v>141</v>
      </c>
      <c r="G344" s="71">
        <v>2</v>
      </c>
      <c r="H344" s="72">
        <v>0.1</v>
      </c>
      <c r="I344" s="19">
        <v>0.2</v>
      </c>
    </row>
    <row r="345" spans="1:15" x14ac:dyDescent="0.25">
      <c r="A345" s="110">
        <v>0</v>
      </c>
      <c r="B345" s="13"/>
      <c r="C345" s="67" t="s">
        <v>13</v>
      </c>
      <c r="D345" s="68" t="s">
        <v>143</v>
      </c>
      <c r="E345" s="69" t="s">
        <v>146</v>
      </c>
      <c r="F345" s="70" t="s">
        <v>141</v>
      </c>
      <c r="G345" s="71">
        <v>0.40079999999999999</v>
      </c>
      <c r="H345" s="72">
        <v>19.87</v>
      </c>
      <c r="I345" s="19">
        <v>7.9638960000000001</v>
      </c>
    </row>
    <row r="346" spans="1:15" x14ac:dyDescent="0.25">
      <c r="A346" s="110">
        <v>0</v>
      </c>
      <c r="B346" s="13"/>
      <c r="C346" s="67" t="s">
        <v>14</v>
      </c>
      <c r="D346" s="68" t="s">
        <v>143</v>
      </c>
      <c r="E346" s="69" t="s">
        <v>148</v>
      </c>
      <c r="F346" s="70" t="s">
        <v>141</v>
      </c>
      <c r="G346" s="71">
        <v>0.40079999999999999</v>
      </c>
      <c r="H346" s="72">
        <v>23.27</v>
      </c>
      <c r="I346" s="19">
        <v>9.3266159999999996</v>
      </c>
    </row>
    <row r="347" spans="1:15" ht="30" x14ac:dyDescent="0.25">
      <c r="A347" s="110">
        <v>1</v>
      </c>
      <c r="B347" s="13" t="s">
        <v>416</v>
      </c>
      <c r="C347" s="67" t="s">
        <v>92</v>
      </c>
      <c r="D347" s="68" t="s">
        <v>139</v>
      </c>
      <c r="E347" s="69" t="s">
        <v>762</v>
      </c>
      <c r="F347" s="70" t="s">
        <v>141</v>
      </c>
      <c r="G347" s="71">
        <v>1</v>
      </c>
      <c r="H347" s="18">
        <v>58.260511999999999</v>
      </c>
      <c r="I347" s="19">
        <v>58.260511999999999</v>
      </c>
    </row>
    <row r="348" spans="1:15" ht="30" x14ac:dyDescent="0.25">
      <c r="A348" s="110">
        <v>0</v>
      </c>
      <c r="B348" s="13"/>
      <c r="C348" s="67" t="s">
        <v>763</v>
      </c>
      <c r="D348" s="68" t="s">
        <v>143</v>
      </c>
      <c r="E348" s="69" t="s">
        <v>764</v>
      </c>
      <c r="F348" s="70" t="s">
        <v>141</v>
      </c>
      <c r="G348" s="71">
        <v>1</v>
      </c>
      <c r="H348" s="72">
        <v>9.69</v>
      </c>
      <c r="I348" s="19">
        <v>9.69</v>
      </c>
    </row>
    <row r="349" spans="1:15" ht="30" x14ac:dyDescent="0.25">
      <c r="A349" s="110">
        <v>0</v>
      </c>
      <c r="B349" s="13"/>
      <c r="C349" s="67" t="s">
        <v>765</v>
      </c>
      <c r="D349" s="68" t="s">
        <v>143</v>
      </c>
      <c r="E349" s="69" t="s">
        <v>766</v>
      </c>
      <c r="F349" s="70" t="s">
        <v>141</v>
      </c>
      <c r="G349" s="71">
        <v>1</v>
      </c>
      <c r="H349" s="72">
        <v>16.489999999999998</v>
      </c>
      <c r="I349" s="19">
        <v>16.489999999999998</v>
      </c>
    </row>
    <row r="350" spans="1:15" ht="30" x14ac:dyDescent="0.25">
      <c r="A350" s="110">
        <v>0</v>
      </c>
      <c r="B350" s="13"/>
      <c r="C350" s="67" t="s">
        <v>514</v>
      </c>
      <c r="D350" s="68" t="s">
        <v>143</v>
      </c>
      <c r="E350" s="69" t="s">
        <v>513</v>
      </c>
      <c r="F350" s="70" t="s">
        <v>141</v>
      </c>
      <c r="G350" s="71">
        <v>1</v>
      </c>
      <c r="H350" s="72">
        <v>14.59</v>
      </c>
      <c r="I350" s="19">
        <v>14.59</v>
      </c>
    </row>
    <row r="351" spans="1:15" ht="30" x14ac:dyDescent="0.25">
      <c r="A351" s="110">
        <v>0</v>
      </c>
      <c r="B351" s="13"/>
      <c r="C351" s="67" t="s">
        <v>515</v>
      </c>
      <c r="D351" s="68" t="s">
        <v>143</v>
      </c>
      <c r="E351" s="69" t="s">
        <v>516</v>
      </c>
      <c r="F351" s="70" t="s">
        <v>141</v>
      </c>
      <c r="G351" s="71">
        <v>2</v>
      </c>
      <c r="H351" s="72">
        <v>0.1</v>
      </c>
      <c r="I351" s="19">
        <v>0.2</v>
      </c>
    </row>
    <row r="352" spans="1:15" x14ac:dyDescent="0.25">
      <c r="A352" s="110">
        <v>0</v>
      </c>
      <c r="B352" s="13"/>
      <c r="C352" s="67" t="s">
        <v>13</v>
      </c>
      <c r="D352" s="68" t="s">
        <v>143</v>
      </c>
      <c r="E352" s="69" t="s">
        <v>146</v>
      </c>
      <c r="F352" s="70" t="s">
        <v>141</v>
      </c>
      <c r="G352" s="71">
        <v>0.40079999999999999</v>
      </c>
      <c r="H352" s="72">
        <v>19.87</v>
      </c>
      <c r="I352" s="19">
        <v>7.9638960000000001</v>
      </c>
    </row>
    <row r="353" spans="1:15" x14ac:dyDescent="0.25">
      <c r="A353" s="110">
        <v>0</v>
      </c>
      <c r="B353" s="13"/>
      <c r="C353" s="67" t="s">
        <v>14</v>
      </c>
      <c r="D353" s="68" t="s">
        <v>143</v>
      </c>
      <c r="E353" s="69" t="s">
        <v>148</v>
      </c>
      <c r="F353" s="70" t="s">
        <v>141</v>
      </c>
      <c r="G353" s="71">
        <v>0.40079999999999999</v>
      </c>
      <c r="H353" s="72">
        <v>23.27</v>
      </c>
      <c r="I353" s="19">
        <v>9.3266159999999996</v>
      </c>
    </row>
    <row r="354" spans="1:15" ht="45" x14ac:dyDescent="0.25">
      <c r="A354" s="110">
        <v>1</v>
      </c>
      <c r="B354" s="13" t="s">
        <v>417</v>
      </c>
      <c r="C354" s="67" t="s">
        <v>93</v>
      </c>
      <c r="D354" s="68" t="s">
        <v>139</v>
      </c>
      <c r="E354" s="69" t="s">
        <v>767</v>
      </c>
      <c r="F354" s="70" t="s">
        <v>141</v>
      </c>
      <c r="G354" s="71">
        <v>1</v>
      </c>
      <c r="H354" s="72">
        <v>65.660511999999997</v>
      </c>
      <c r="I354" s="73">
        <v>65.660511999999997</v>
      </c>
    </row>
    <row r="355" spans="1:15" ht="30" x14ac:dyDescent="0.25">
      <c r="A355" s="110">
        <v>0</v>
      </c>
      <c r="B355" s="13"/>
      <c r="C355" s="67" t="s">
        <v>763</v>
      </c>
      <c r="D355" s="68" t="s">
        <v>143</v>
      </c>
      <c r="E355" s="69" t="s">
        <v>764</v>
      </c>
      <c r="F355" s="70" t="s">
        <v>141</v>
      </c>
      <c r="G355" s="71">
        <v>1</v>
      </c>
      <c r="H355" s="72">
        <v>9.69</v>
      </c>
      <c r="I355" s="73">
        <v>9.69</v>
      </c>
    </row>
    <row r="356" spans="1:15" ht="30" x14ac:dyDescent="0.25">
      <c r="A356" s="110">
        <v>0</v>
      </c>
      <c r="B356" s="13"/>
      <c r="C356" s="67" t="s">
        <v>765</v>
      </c>
      <c r="D356" s="68" t="s">
        <v>143</v>
      </c>
      <c r="E356" s="69" t="s">
        <v>766</v>
      </c>
      <c r="F356" s="70" t="s">
        <v>141</v>
      </c>
      <c r="G356" s="71">
        <v>1</v>
      </c>
      <c r="H356" s="72">
        <v>16.489999999999998</v>
      </c>
      <c r="I356" s="73">
        <v>16.489999999999998</v>
      </c>
    </row>
    <row r="357" spans="1:15" x14ac:dyDescent="0.25">
      <c r="A357" s="110">
        <v>0</v>
      </c>
      <c r="B357" s="13"/>
      <c r="C357" s="67" t="s">
        <v>768</v>
      </c>
      <c r="D357" s="68" t="s">
        <v>143</v>
      </c>
      <c r="E357" s="98" t="s">
        <v>769</v>
      </c>
      <c r="F357" s="70" t="s">
        <v>141</v>
      </c>
      <c r="G357" s="71">
        <v>1</v>
      </c>
      <c r="H357" s="72">
        <v>7.4</v>
      </c>
      <c r="I357" s="73">
        <v>7.4</v>
      </c>
    </row>
    <row r="358" spans="1:15" ht="30" x14ac:dyDescent="0.25">
      <c r="A358" s="110">
        <v>0</v>
      </c>
      <c r="B358" s="13"/>
      <c r="C358" s="67" t="s">
        <v>514</v>
      </c>
      <c r="D358" s="68" t="s">
        <v>143</v>
      </c>
      <c r="E358" s="69" t="s">
        <v>513</v>
      </c>
      <c r="F358" s="70" t="s">
        <v>141</v>
      </c>
      <c r="G358" s="71">
        <v>1</v>
      </c>
      <c r="H358" s="72">
        <v>14.59</v>
      </c>
      <c r="I358" s="73">
        <v>14.59</v>
      </c>
    </row>
    <row r="359" spans="1:15" ht="30" x14ac:dyDescent="0.25">
      <c r="A359" s="110">
        <v>0</v>
      </c>
      <c r="B359" s="13"/>
      <c r="C359" s="67" t="s">
        <v>515</v>
      </c>
      <c r="D359" s="68" t="s">
        <v>143</v>
      </c>
      <c r="E359" s="69" t="s">
        <v>516</v>
      </c>
      <c r="F359" s="70" t="s">
        <v>141</v>
      </c>
      <c r="G359" s="71">
        <v>2</v>
      </c>
      <c r="H359" s="72">
        <v>0.1</v>
      </c>
      <c r="I359" s="73">
        <v>0.2</v>
      </c>
    </row>
    <row r="360" spans="1:15" x14ac:dyDescent="0.25">
      <c r="A360" s="110">
        <v>0</v>
      </c>
      <c r="B360" s="13"/>
      <c r="C360" s="67" t="s">
        <v>13</v>
      </c>
      <c r="D360" s="68" t="s">
        <v>143</v>
      </c>
      <c r="E360" s="69" t="s">
        <v>146</v>
      </c>
      <c r="F360" s="70" t="s">
        <v>141</v>
      </c>
      <c r="G360" s="71">
        <v>0.40079999999999999</v>
      </c>
      <c r="H360" s="72">
        <v>19.87</v>
      </c>
      <c r="I360" s="73">
        <v>7.9638960000000001</v>
      </c>
    </row>
    <row r="361" spans="1:15" x14ac:dyDescent="0.25">
      <c r="A361" s="110">
        <v>0</v>
      </c>
      <c r="B361" s="13"/>
      <c r="C361" s="67" t="s">
        <v>14</v>
      </c>
      <c r="D361" s="68" t="s">
        <v>143</v>
      </c>
      <c r="E361" s="69" t="s">
        <v>148</v>
      </c>
      <c r="F361" s="70" t="s">
        <v>141</v>
      </c>
      <c r="G361" s="71">
        <v>0.40079999999999999</v>
      </c>
      <c r="H361" s="72">
        <v>23.27</v>
      </c>
      <c r="I361" s="73">
        <v>9.3266159999999996</v>
      </c>
    </row>
    <row r="362" spans="1:15" ht="30" x14ac:dyDescent="0.25">
      <c r="A362" s="110">
        <v>1</v>
      </c>
      <c r="B362" s="13" t="s">
        <v>419</v>
      </c>
      <c r="C362" s="67" t="s">
        <v>94</v>
      </c>
      <c r="D362" s="14" t="s">
        <v>139</v>
      </c>
      <c r="E362" s="15" t="s">
        <v>518</v>
      </c>
      <c r="F362" s="16" t="s">
        <v>152</v>
      </c>
      <c r="G362" s="17">
        <v>1</v>
      </c>
      <c r="H362" s="18">
        <v>37.302</v>
      </c>
      <c r="I362" s="19">
        <v>37.302</v>
      </c>
      <c r="O362" s="81"/>
    </row>
    <row r="363" spans="1:15" x14ac:dyDescent="0.25">
      <c r="A363" s="110">
        <v>0</v>
      </c>
      <c r="B363" s="13" t="s">
        <v>142</v>
      </c>
      <c r="C363" s="14" t="s">
        <v>14</v>
      </c>
      <c r="D363" s="14" t="s">
        <v>143</v>
      </c>
      <c r="E363" s="15" t="s">
        <v>148</v>
      </c>
      <c r="F363" s="16" t="s">
        <v>147</v>
      </c>
      <c r="G363" s="17">
        <v>0.4</v>
      </c>
      <c r="H363" s="18">
        <v>23.27</v>
      </c>
      <c r="I363" s="19">
        <v>9.3079999999999998</v>
      </c>
      <c r="O363" s="81"/>
    </row>
    <row r="364" spans="1:15" x14ac:dyDescent="0.25">
      <c r="A364" s="110">
        <v>0</v>
      </c>
      <c r="B364" s="13" t="s">
        <v>142</v>
      </c>
      <c r="C364" s="14" t="s">
        <v>13</v>
      </c>
      <c r="D364" s="14" t="s">
        <v>143</v>
      </c>
      <c r="E364" s="15" t="s">
        <v>146</v>
      </c>
      <c r="F364" s="16" t="s">
        <v>147</v>
      </c>
      <c r="G364" s="17">
        <v>0.4</v>
      </c>
      <c r="H364" s="18">
        <v>19.87</v>
      </c>
      <c r="I364" s="19">
        <v>7.9480000000000004</v>
      </c>
      <c r="O364" s="81"/>
    </row>
    <row r="365" spans="1:15" ht="45" x14ac:dyDescent="0.25">
      <c r="A365" s="110">
        <v>0</v>
      </c>
      <c r="B365" s="13" t="s">
        <v>142</v>
      </c>
      <c r="C365" s="14">
        <v>1201004040</v>
      </c>
      <c r="D365" s="14" t="s">
        <v>167</v>
      </c>
      <c r="E365" s="15" t="s">
        <v>517</v>
      </c>
      <c r="F365" s="16" t="s">
        <v>152</v>
      </c>
      <c r="G365" s="17">
        <v>1.3</v>
      </c>
      <c r="H365" s="18">
        <v>15.42</v>
      </c>
      <c r="I365" s="19">
        <v>20.045999999999999</v>
      </c>
      <c r="O365" s="81"/>
    </row>
    <row r="366" spans="1:15" ht="30" x14ac:dyDescent="0.25">
      <c r="A366" s="110">
        <v>1</v>
      </c>
      <c r="B366" s="13" t="s">
        <v>421</v>
      </c>
      <c r="C366" s="14" t="s">
        <v>57</v>
      </c>
      <c r="D366" s="14" t="s">
        <v>143</v>
      </c>
      <c r="E366" s="15" t="s">
        <v>250</v>
      </c>
      <c r="F366" s="16" t="s">
        <v>152</v>
      </c>
      <c r="G366" s="17">
        <v>1</v>
      </c>
      <c r="H366" s="18">
        <v>3.9360299999999997</v>
      </c>
      <c r="I366" s="19">
        <v>3.9360299999999997</v>
      </c>
      <c r="O366" s="81"/>
    </row>
    <row r="367" spans="1:15" ht="30" x14ac:dyDescent="0.25">
      <c r="A367" s="110">
        <v>0</v>
      </c>
      <c r="B367" s="13" t="s">
        <v>142</v>
      </c>
      <c r="C367" s="14" t="s">
        <v>58</v>
      </c>
      <c r="D367" s="14" t="s">
        <v>143</v>
      </c>
      <c r="E367" s="15" t="s">
        <v>251</v>
      </c>
      <c r="F367" s="16" t="s">
        <v>152</v>
      </c>
      <c r="G367" s="17">
        <v>1.19</v>
      </c>
      <c r="H367" s="18">
        <v>2.19</v>
      </c>
      <c r="I367" s="19">
        <v>2.6060999999999996</v>
      </c>
      <c r="O367" s="81"/>
    </row>
    <row r="368" spans="1:15" ht="30" x14ac:dyDescent="0.25">
      <c r="A368" s="110">
        <v>0</v>
      </c>
      <c r="B368" s="13" t="s">
        <v>142</v>
      </c>
      <c r="C368" s="14" t="s">
        <v>59</v>
      </c>
      <c r="D368" s="14" t="s">
        <v>143</v>
      </c>
      <c r="E368" s="15" t="s">
        <v>252</v>
      </c>
      <c r="F368" s="16" t="s">
        <v>141</v>
      </c>
      <c r="G368" s="17">
        <v>8.9999999999999993E-3</v>
      </c>
      <c r="H368" s="18">
        <v>3.97</v>
      </c>
      <c r="I368" s="19">
        <v>3.5729999999999998E-2</v>
      </c>
      <c r="O368" s="81"/>
    </row>
    <row r="369" spans="1:15" x14ac:dyDescent="0.25">
      <c r="A369" s="110">
        <v>0</v>
      </c>
      <c r="B369" s="13" t="s">
        <v>142</v>
      </c>
      <c r="C369" s="14" t="s">
        <v>13</v>
      </c>
      <c r="D369" s="14" t="s">
        <v>143</v>
      </c>
      <c r="E369" s="15" t="s">
        <v>146</v>
      </c>
      <c r="F369" s="16" t="s">
        <v>147</v>
      </c>
      <c r="G369" s="17">
        <v>0.03</v>
      </c>
      <c r="H369" s="18">
        <v>19.87</v>
      </c>
      <c r="I369" s="19">
        <v>0.59609999999999996</v>
      </c>
      <c r="O369" s="81"/>
    </row>
    <row r="370" spans="1:15" x14ac:dyDescent="0.25">
      <c r="A370" s="110">
        <v>0</v>
      </c>
      <c r="B370" s="13" t="s">
        <v>142</v>
      </c>
      <c r="C370" s="14" t="s">
        <v>14</v>
      </c>
      <c r="D370" s="14" t="s">
        <v>143</v>
      </c>
      <c r="E370" s="15" t="s">
        <v>148</v>
      </c>
      <c r="F370" s="16" t="s">
        <v>147</v>
      </c>
      <c r="G370" s="17">
        <v>0.03</v>
      </c>
      <c r="H370" s="18">
        <v>23.27</v>
      </c>
      <c r="I370" s="19">
        <v>0.69809999999999994</v>
      </c>
      <c r="O370" s="81"/>
    </row>
    <row r="371" spans="1:15" ht="30" x14ac:dyDescent="0.25">
      <c r="A371" s="110">
        <v>1</v>
      </c>
      <c r="B371" s="13" t="s">
        <v>422</v>
      </c>
      <c r="C371" s="67" t="s">
        <v>780</v>
      </c>
      <c r="D371" s="68" t="s">
        <v>143</v>
      </c>
      <c r="E371" s="69" t="s">
        <v>601</v>
      </c>
      <c r="F371" s="70" t="s">
        <v>141</v>
      </c>
      <c r="G371" s="71">
        <v>1</v>
      </c>
      <c r="H371" s="18">
        <v>13.400181999999997</v>
      </c>
      <c r="I371" s="19">
        <v>13.400181999999997</v>
      </c>
    </row>
    <row r="372" spans="1:15" ht="30" x14ac:dyDescent="0.25">
      <c r="A372" s="110">
        <v>0</v>
      </c>
      <c r="B372" s="13"/>
      <c r="C372" s="67" t="s">
        <v>60</v>
      </c>
      <c r="D372" s="68" t="s">
        <v>143</v>
      </c>
      <c r="E372" s="69" t="s">
        <v>602</v>
      </c>
      <c r="F372" s="70" t="s">
        <v>141</v>
      </c>
      <c r="G372" s="71">
        <v>1</v>
      </c>
      <c r="H372" s="72">
        <v>1.35</v>
      </c>
      <c r="I372" s="19">
        <v>1.35</v>
      </c>
    </row>
    <row r="373" spans="1:15" x14ac:dyDescent="0.25">
      <c r="A373" s="110">
        <v>0</v>
      </c>
      <c r="B373" s="13"/>
      <c r="C373" s="67" t="s">
        <v>61</v>
      </c>
      <c r="D373" s="68" t="s">
        <v>143</v>
      </c>
      <c r="E373" s="69" t="s">
        <v>255</v>
      </c>
      <c r="F373" s="70" t="s">
        <v>141</v>
      </c>
      <c r="G373" s="71">
        <v>1</v>
      </c>
      <c r="H373" s="72">
        <v>9.19</v>
      </c>
      <c r="I373" s="19">
        <v>9.19</v>
      </c>
    </row>
    <row r="374" spans="1:15" x14ac:dyDescent="0.25">
      <c r="A374" s="110">
        <v>0</v>
      </c>
      <c r="B374" s="13"/>
      <c r="C374" s="67" t="s">
        <v>13</v>
      </c>
      <c r="D374" s="68" t="s">
        <v>143</v>
      </c>
      <c r="E374" s="69" t="s">
        <v>146</v>
      </c>
      <c r="F374" s="70" t="s">
        <v>147</v>
      </c>
      <c r="G374" s="71">
        <v>6.6299999999999998E-2</v>
      </c>
      <c r="H374" s="18">
        <v>19.87</v>
      </c>
      <c r="I374" s="19">
        <v>1.3173809999999999</v>
      </c>
    </row>
    <row r="375" spans="1:15" x14ac:dyDescent="0.25">
      <c r="A375" s="110">
        <v>0</v>
      </c>
      <c r="B375" s="13"/>
      <c r="C375" s="67" t="s">
        <v>14</v>
      </c>
      <c r="D375" s="68" t="s">
        <v>143</v>
      </c>
      <c r="E375" s="69" t="s">
        <v>148</v>
      </c>
      <c r="F375" s="70" t="s">
        <v>147</v>
      </c>
      <c r="G375" s="71">
        <v>6.6299999999999998E-2</v>
      </c>
      <c r="H375" s="18">
        <v>23.27</v>
      </c>
      <c r="I375" s="19">
        <v>1.5428009999999999</v>
      </c>
    </row>
    <row r="376" spans="1:15" ht="30" x14ac:dyDescent="0.25">
      <c r="A376" s="110">
        <v>1</v>
      </c>
      <c r="B376" s="13" t="s">
        <v>423</v>
      </c>
      <c r="C376" s="67" t="s">
        <v>70</v>
      </c>
      <c r="D376" s="68" t="s">
        <v>139</v>
      </c>
      <c r="E376" s="69" t="s">
        <v>783</v>
      </c>
      <c r="F376" s="70" t="s">
        <v>141</v>
      </c>
      <c r="G376" s="71">
        <v>1</v>
      </c>
      <c r="H376" s="18">
        <v>527.70284800000002</v>
      </c>
      <c r="I376" s="19">
        <v>527.70284800000002</v>
      </c>
    </row>
    <row r="377" spans="1:15" ht="30" x14ac:dyDescent="0.25">
      <c r="A377" s="110">
        <v>0</v>
      </c>
      <c r="B377" s="13"/>
      <c r="C377" s="68" t="s">
        <v>781</v>
      </c>
      <c r="D377" s="68" t="s">
        <v>143</v>
      </c>
      <c r="E377" s="69" t="s">
        <v>782</v>
      </c>
      <c r="F377" s="70" t="s">
        <v>141</v>
      </c>
      <c r="G377" s="71">
        <v>3</v>
      </c>
      <c r="H377" s="72">
        <v>8.6199999999999992</v>
      </c>
      <c r="I377" s="19">
        <v>25.86</v>
      </c>
    </row>
    <row r="378" spans="1:15" ht="30" x14ac:dyDescent="0.25">
      <c r="A378" s="110">
        <v>0</v>
      </c>
      <c r="B378" s="13"/>
      <c r="C378" s="68">
        <v>3704</v>
      </c>
      <c r="D378" s="68" t="s">
        <v>158</v>
      </c>
      <c r="E378" s="69" t="s">
        <v>816</v>
      </c>
      <c r="F378" s="70" t="s">
        <v>141</v>
      </c>
      <c r="G378" s="71">
        <v>1</v>
      </c>
      <c r="H378" s="72">
        <v>444.76</v>
      </c>
      <c r="I378" s="19">
        <v>444.76</v>
      </c>
    </row>
    <row r="379" spans="1:15" x14ac:dyDescent="0.25">
      <c r="A379" s="110">
        <v>0</v>
      </c>
      <c r="B379" s="13"/>
      <c r="C379" s="68" t="s">
        <v>13</v>
      </c>
      <c r="D379" s="68" t="s">
        <v>143</v>
      </c>
      <c r="E379" s="69" t="s">
        <v>146</v>
      </c>
      <c r="F379" s="70" t="s">
        <v>147</v>
      </c>
      <c r="G379" s="71">
        <v>1.3231999999999999</v>
      </c>
      <c r="H379" s="18">
        <v>19.87</v>
      </c>
      <c r="I379" s="19">
        <v>26.291983999999999</v>
      </c>
    </row>
    <row r="380" spans="1:15" x14ac:dyDescent="0.25">
      <c r="A380" s="110">
        <v>0</v>
      </c>
      <c r="B380" s="13"/>
      <c r="C380" s="68" t="s">
        <v>14</v>
      </c>
      <c r="D380" s="68" t="s">
        <v>143</v>
      </c>
      <c r="E380" s="69" t="s">
        <v>148</v>
      </c>
      <c r="F380" s="70" t="s">
        <v>147</v>
      </c>
      <c r="G380" s="71">
        <v>1.3231999999999999</v>
      </c>
      <c r="H380" s="18">
        <v>23.27</v>
      </c>
      <c r="I380" s="19">
        <v>30.790863999999999</v>
      </c>
    </row>
    <row r="381" spans="1:15" ht="30" x14ac:dyDescent="0.25">
      <c r="A381" s="110">
        <v>1</v>
      </c>
      <c r="B381" s="13" t="s">
        <v>424</v>
      </c>
      <c r="C381" s="67" t="s">
        <v>96</v>
      </c>
      <c r="D381" s="68" t="s">
        <v>139</v>
      </c>
      <c r="E381" s="69" t="s">
        <v>489</v>
      </c>
      <c r="F381" s="70" t="s">
        <v>141</v>
      </c>
      <c r="G381" s="71">
        <v>1</v>
      </c>
      <c r="H381" s="72">
        <v>11310.57</v>
      </c>
      <c r="I381" s="73">
        <v>11310.570000000002</v>
      </c>
    </row>
    <row r="382" spans="1:15" x14ac:dyDescent="0.25">
      <c r="A382" s="110">
        <v>0</v>
      </c>
      <c r="B382" s="13"/>
      <c r="C382" s="67" t="s">
        <v>14</v>
      </c>
      <c r="D382" s="68" t="s">
        <v>143</v>
      </c>
      <c r="E382" s="69" t="s">
        <v>148</v>
      </c>
      <c r="F382" s="70" t="s">
        <v>147</v>
      </c>
      <c r="G382" s="71">
        <v>2</v>
      </c>
      <c r="H382" s="18">
        <v>23.27</v>
      </c>
      <c r="I382" s="19">
        <v>46.54</v>
      </c>
    </row>
    <row r="383" spans="1:15" x14ac:dyDescent="0.25">
      <c r="A383" s="110">
        <v>0</v>
      </c>
      <c r="B383" s="13"/>
      <c r="C383" s="67" t="s">
        <v>13</v>
      </c>
      <c r="D383" s="68" t="s">
        <v>143</v>
      </c>
      <c r="E383" s="69" t="s">
        <v>146</v>
      </c>
      <c r="F383" s="70" t="s">
        <v>147</v>
      </c>
      <c r="G383" s="71">
        <v>2</v>
      </c>
      <c r="H383" s="18">
        <v>19.87</v>
      </c>
      <c r="I383" s="19">
        <v>39.74</v>
      </c>
    </row>
    <row r="384" spans="1:15" ht="45" x14ac:dyDescent="0.25">
      <c r="A384" s="110">
        <v>0</v>
      </c>
      <c r="B384" s="13"/>
      <c r="C384" s="67" t="s">
        <v>483</v>
      </c>
      <c r="D384" s="68" t="s">
        <v>230</v>
      </c>
      <c r="E384" s="69" t="s">
        <v>490</v>
      </c>
      <c r="F384" s="70" t="s">
        <v>141</v>
      </c>
      <c r="G384" s="71">
        <v>1</v>
      </c>
      <c r="H384" s="72">
        <v>11224.29</v>
      </c>
      <c r="I384" s="73">
        <v>11224.29</v>
      </c>
    </row>
    <row r="385" spans="1:15" ht="30" x14ac:dyDescent="0.25">
      <c r="A385" s="110">
        <v>1</v>
      </c>
      <c r="B385" s="13" t="s">
        <v>425</v>
      </c>
      <c r="C385" s="67" t="s">
        <v>485</v>
      </c>
      <c r="D385" s="14" t="s">
        <v>139</v>
      </c>
      <c r="E385" s="15" t="s">
        <v>817</v>
      </c>
      <c r="F385" s="16" t="s">
        <v>141</v>
      </c>
      <c r="G385" s="17">
        <v>1</v>
      </c>
      <c r="H385" s="18">
        <v>80.842999999999989</v>
      </c>
      <c r="I385" s="19">
        <v>80.842999999999989</v>
      </c>
      <c r="O385" s="81"/>
    </row>
    <row r="386" spans="1:15" ht="30" x14ac:dyDescent="0.25">
      <c r="A386" s="110">
        <v>0</v>
      </c>
      <c r="B386" s="13"/>
      <c r="C386" s="14">
        <v>13174</v>
      </c>
      <c r="D386" s="14" t="s">
        <v>158</v>
      </c>
      <c r="E386" s="15" t="s">
        <v>818</v>
      </c>
      <c r="F386" s="16" t="s">
        <v>141</v>
      </c>
      <c r="G386" s="17">
        <v>1</v>
      </c>
      <c r="H386" s="18">
        <v>68.75</v>
      </c>
      <c r="I386" s="19">
        <v>68.75</v>
      </c>
      <c r="O386" s="81"/>
    </row>
    <row r="387" spans="1:15" x14ac:dyDescent="0.25">
      <c r="A387" s="110">
        <v>0</v>
      </c>
      <c r="B387" s="13"/>
      <c r="C387" s="14">
        <v>88264</v>
      </c>
      <c r="D387" s="14" t="s">
        <v>143</v>
      </c>
      <c r="E387" s="15" t="s">
        <v>148</v>
      </c>
      <c r="F387" s="16" t="s">
        <v>147</v>
      </c>
      <c r="G387" s="17">
        <v>0.3</v>
      </c>
      <c r="H387" s="18">
        <v>23.27</v>
      </c>
      <c r="I387" s="19">
        <v>6.9809999999999999</v>
      </c>
      <c r="O387" s="81"/>
    </row>
    <row r="388" spans="1:15" x14ac:dyDescent="0.25">
      <c r="A388" s="110">
        <v>0</v>
      </c>
      <c r="B388" s="13"/>
      <c r="C388" s="14">
        <v>88316</v>
      </c>
      <c r="D388" s="14" t="s">
        <v>143</v>
      </c>
      <c r="E388" s="15" t="s">
        <v>191</v>
      </c>
      <c r="F388" s="16" t="s">
        <v>147</v>
      </c>
      <c r="G388" s="17">
        <v>0.3</v>
      </c>
      <c r="H388" s="18">
        <v>17.04</v>
      </c>
      <c r="I388" s="19">
        <v>5.1119999999999992</v>
      </c>
      <c r="O388" s="81"/>
    </row>
    <row r="389" spans="1:15" ht="45" x14ac:dyDescent="0.25">
      <c r="A389" s="110">
        <v>1</v>
      </c>
      <c r="B389" s="13" t="s">
        <v>786</v>
      </c>
      <c r="C389" s="68">
        <v>92986</v>
      </c>
      <c r="D389" s="14" t="s">
        <v>143</v>
      </c>
      <c r="E389" s="69" t="s">
        <v>784</v>
      </c>
      <c r="F389" s="70" t="s">
        <v>152</v>
      </c>
      <c r="G389" s="17">
        <v>1</v>
      </c>
      <c r="H389" s="18">
        <v>33.186017999999997</v>
      </c>
      <c r="I389" s="19">
        <v>33.186017999999997</v>
      </c>
    </row>
    <row r="390" spans="1:15" ht="45" x14ac:dyDescent="0.25">
      <c r="A390" s="110">
        <v>0</v>
      </c>
      <c r="B390" s="13"/>
      <c r="C390" s="68">
        <v>1019</v>
      </c>
      <c r="D390" s="14" t="s">
        <v>143</v>
      </c>
      <c r="E390" s="69" t="s">
        <v>785</v>
      </c>
      <c r="F390" s="70" t="s">
        <v>152</v>
      </c>
      <c r="G390" s="71">
        <v>1.0149999999999999</v>
      </c>
      <c r="H390" s="72">
        <v>29.7</v>
      </c>
      <c r="I390" s="19">
        <v>30.145499999999995</v>
      </c>
    </row>
    <row r="391" spans="1:15" ht="30" x14ac:dyDescent="0.25">
      <c r="A391" s="110">
        <v>0</v>
      </c>
      <c r="B391" s="13"/>
      <c r="C391" s="68">
        <v>21127</v>
      </c>
      <c r="D391" s="14" t="s">
        <v>143</v>
      </c>
      <c r="E391" s="69" t="s">
        <v>252</v>
      </c>
      <c r="F391" s="70" t="s">
        <v>141</v>
      </c>
      <c r="G391" s="71">
        <v>8.9999999999999993E-3</v>
      </c>
      <c r="H391" s="72">
        <v>3.74</v>
      </c>
      <c r="I391" s="19">
        <v>3.3660000000000002E-2</v>
      </c>
    </row>
    <row r="392" spans="1:15" x14ac:dyDescent="0.25">
      <c r="A392" s="110">
        <v>0</v>
      </c>
      <c r="B392" s="13"/>
      <c r="C392" s="68">
        <v>88247</v>
      </c>
      <c r="D392" s="14" t="s">
        <v>143</v>
      </c>
      <c r="E392" s="69" t="s">
        <v>146</v>
      </c>
      <c r="F392" s="70" t="s">
        <v>147</v>
      </c>
      <c r="G392" s="71">
        <v>6.9699999999999998E-2</v>
      </c>
      <c r="H392" s="18">
        <v>19.87</v>
      </c>
      <c r="I392" s="19">
        <v>1.3849389999999999</v>
      </c>
    </row>
    <row r="393" spans="1:15" x14ac:dyDescent="0.25">
      <c r="A393" s="110">
        <v>0</v>
      </c>
      <c r="B393" s="13"/>
      <c r="C393" s="68">
        <v>88264</v>
      </c>
      <c r="D393" s="14" t="s">
        <v>143</v>
      </c>
      <c r="E393" s="69" t="s">
        <v>148</v>
      </c>
      <c r="F393" s="70" t="s">
        <v>147</v>
      </c>
      <c r="G393" s="71">
        <v>6.9699999999999998E-2</v>
      </c>
      <c r="H393" s="18">
        <v>23.27</v>
      </c>
      <c r="I393" s="19">
        <v>1.6219189999999999</v>
      </c>
    </row>
    <row r="394" spans="1:15" ht="45" x14ac:dyDescent="0.25">
      <c r="A394" s="110">
        <v>1</v>
      </c>
      <c r="B394" s="13" t="s">
        <v>787</v>
      </c>
      <c r="C394" s="68">
        <v>92988</v>
      </c>
      <c r="D394" s="14" t="s">
        <v>143</v>
      </c>
      <c r="E394" s="69" t="s">
        <v>789</v>
      </c>
      <c r="F394" s="70" t="s">
        <v>152</v>
      </c>
      <c r="G394" s="17">
        <v>1</v>
      </c>
      <c r="H394" s="18">
        <v>48.193079999999995</v>
      </c>
      <c r="I394" s="19">
        <v>48.193079999999995</v>
      </c>
    </row>
    <row r="395" spans="1:15" ht="45" x14ac:dyDescent="0.25">
      <c r="A395" s="110">
        <v>0</v>
      </c>
      <c r="B395" s="13"/>
      <c r="C395" s="68">
        <v>1018</v>
      </c>
      <c r="D395" s="14" t="s">
        <v>143</v>
      </c>
      <c r="E395" s="69" t="s">
        <v>790</v>
      </c>
      <c r="F395" s="70" t="s">
        <v>152</v>
      </c>
      <c r="G395" s="71">
        <v>1.0149999999999999</v>
      </c>
      <c r="H395" s="72">
        <v>43.92</v>
      </c>
      <c r="I395" s="19">
        <v>44.578799999999994</v>
      </c>
    </row>
    <row r="396" spans="1:15" ht="30" x14ac:dyDescent="0.25">
      <c r="A396" s="110">
        <v>0</v>
      </c>
      <c r="B396" s="13"/>
      <c r="C396" s="68">
        <v>21127</v>
      </c>
      <c r="D396" s="14" t="s">
        <v>143</v>
      </c>
      <c r="E396" s="69" t="s">
        <v>252</v>
      </c>
      <c r="F396" s="70" t="s">
        <v>141</v>
      </c>
      <c r="G396" s="71">
        <v>8.9999999999999993E-3</v>
      </c>
      <c r="H396" s="72">
        <v>3.74</v>
      </c>
      <c r="I396" s="19">
        <v>3.3660000000000002E-2</v>
      </c>
    </row>
    <row r="397" spans="1:15" x14ac:dyDescent="0.25">
      <c r="A397" s="110">
        <v>0</v>
      </c>
      <c r="B397" s="13"/>
      <c r="C397" s="68">
        <v>88247</v>
      </c>
      <c r="D397" s="14" t="s">
        <v>143</v>
      </c>
      <c r="E397" s="69" t="s">
        <v>146</v>
      </c>
      <c r="F397" s="70" t="s">
        <v>147</v>
      </c>
      <c r="G397" s="71">
        <v>8.3000000000000004E-2</v>
      </c>
      <c r="H397" s="18">
        <v>19.87</v>
      </c>
      <c r="I397" s="19">
        <v>1.6492100000000001</v>
      </c>
    </row>
    <row r="398" spans="1:15" x14ac:dyDescent="0.25">
      <c r="A398" s="110">
        <v>0</v>
      </c>
      <c r="B398" s="13"/>
      <c r="C398" s="68">
        <v>88264</v>
      </c>
      <c r="D398" s="14" t="s">
        <v>143</v>
      </c>
      <c r="E398" s="69" t="s">
        <v>148</v>
      </c>
      <c r="F398" s="70" t="s">
        <v>147</v>
      </c>
      <c r="G398" s="71">
        <v>8.3000000000000004E-2</v>
      </c>
      <c r="H398" s="18">
        <v>23.27</v>
      </c>
      <c r="I398" s="19">
        <v>1.9314100000000001</v>
      </c>
    </row>
    <row r="399" spans="1:15" ht="45" x14ac:dyDescent="0.25">
      <c r="A399" s="110">
        <v>1</v>
      </c>
      <c r="B399" s="13" t="s">
        <v>788</v>
      </c>
      <c r="C399" s="68">
        <v>92996</v>
      </c>
      <c r="D399" s="14" t="s">
        <v>143</v>
      </c>
      <c r="E399" s="69" t="s">
        <v>791</v>
      </c>
      <c r="F399" s="70" t="s">
        <v>152</v>
      </c>
      <c r="G399" s="17">
        <v>1</v>
      </c>
      <c r="H399" s="18">
        <v>135.72816999999998</v>
      </c>
      <c r="I399" s="19">
        <v>135.72816999999998</v>
      </c>
    </row>
    <row r="400" spans="1:15" ht="45" x14ac:dyDescent="0.25">
      <c r="A400" s="110">
        <v>0</v>
      </c>
      <c r="B400" s="13"/>
      <c r="C400" s="68">
        <v>999</v>
      </c>
      <c r="D400" s="14" t="s">
        <v>143</v>
      </c>
      <c r="E400" s="69" t="s">
        <v>792</v>
      </c>
      <c r="F400" s="70" t="s">
        <v>152</v>
      </c>
      <c r="G400" s="71">
        <v>1.0149999999999999</v>
      </c>
      <c r="H400" s="72">
        <v>126.4</v>
      </c>
      <c r="I400" s="19">
        <v>128.29599999999999</v>
      </c>
    </row>
    <row r="401" spans="1:15" ht="30" x14ac:dyDescent="0.25">
      <c r="A401" s="110">
        <v>0</v>
      </c>
      <c r="B401" s="13"/>
      <c r="C401" s="68">
        <v>21127</v>
      </c>
      <c r="D401" s="14" t="s">
        <v>143</v>
      </c>
      <c r="E401" s="69" t="s">
        <v>252</v>
      </c>
      <c r="F401" s="70" t="s">
        <v>141</v>
      </c>
      <c r="G401" s="71">
        <v>8.9999999999999993E-3</v>
      </c>
      <c r="H401" s="72">
        <v>3.74</v>
      </c>
      <c r="I401" s="19">
        <v>3.3660000000000002E-2</v>
      </c>
    </row>
    <row r="402" spans="1:15" x14ac:dyDescent="0.25">
      <c r="A402" s="110">
        <v>0</v>
      </c>
      <c r="B402" s="13"/>
      <c r="C402" s="68">
        <v>88247</v>
      </c>
      <c r="D402" s="14" t="s">
        <v>143</v>
      </c>
      <c r="E402" s="69" t="s">
        <v>146</v>
      </c>
      <c r="F402" s="70" t="s">
        <v>147</v>
      </c>
      <c r="G402" s="71">
        <v>0.17150000000000001</v>
      </c>
      <c r="H402" s="18">
        <v>19.87</v>
      </c>
      <c r="I402" s="19">
        <v>3.4077050000000004</v>
      </c>
    </row>
    <row r="403" spans="1:15" x14ac:dyDescent="0.25">
      <c r="A403" s="110">
        <v>0</v>
      </c>
      <c r="B403" s="13"/>
      <c r="C403" s="68">
        <v>88264</v>
      </c>
      <c r="D403" s="14" t="s">
        <v>143</v>
      </c>
      <c r="E403" s="69" t="s">
        <v>148</v>
      </c>
      <c r="F403" s="70" t="s">
        <v>147</v>
      </c>
      <c r="G403" s="71">
        <v>0.17150000000000001</v>
      </c>
      <c r="H403" s="18">
        <v>23.27</v>
      </c>
      <c r="I403" s="19">
        <v>3.9908050000000004</v>
      </c>
    </row>
    <row r="404" spans="1:15" ht="30" x14ac:dyDescent="0.25">
      <c r="A404" s="110">
        <v>1</v>
      </c>
      <c r="B404" s="13" t="s">
        <v>793</v>
      </c>
      <c r="C404" s="67" t="s">
        <v>97</v>
      </c>
      <c r="D404" s="68" t="s">
        <v>139</v>
      </c>
      <c r="E404" s="69" t="s">
        <v>819</v>
      </c>
      <c r="F404" s="70" t="s">
        <v>141</v>
      </c>
      <c r="G404" s="71">
        <v>1</v>
      </c>
      <c r="H404" s="18">
        <v>20.42285</v>
      </c>
      <c r="I404" s="19">
        <v>20.42285</v>
      </c>
    </row>
    <row r="405" spans="1:15" x14ac:dyDescent="0.25">
      <c r="A405" s="110">
        <v>0</v>
      </c>
      <c r="B405" s="13"/>
      <c r="C405" s="67">
        <v>3152</v>
      </c>
      <c r="D405" s="68" t="s">
        <v>158</v>
      </c>
      <c r="E405" s="69" t="s">
        <v>820</v>
      </c>
      <c r="F405" s="70" t="s">
        <v>141</v>
      </c>
      <c r="G405" s="71">
        <v>1</v>
      </c>
      <c r="H405" s="72">
        <v>17.7</v>
      </c>
      <c r="I405" s="19">
        <v>17.7</v>
      </c>
    </row>
    <row r="406" spans="1:15" ht="30" x14ac:dyDescent="0.25">
      <c r="A406" s="110">
        <v>0</v>
      </c>
      <c r="B406" s="13"/>
      <c r="C406" s="67">
        <v>7881</v>
      </c>
      <c r="D406" s="68" t="s">
        <v>158</v>
      </c>
      <c r="E406" s="69" t="s">
        <v>821</v>
      </c>
      <c r="F406" s="70" t="s">
        <v>147</v>
      </c>
      <c r="G406" s="71">
        <v>0.16500000000000001</v>
      </c>
      <c r="H406" s="72">
        <v>6.63</v>
      </c>
      <c r="I406" s="19">
        <v>1.09395</v>
      </c>
    </row>
    <row r="407" spans="1:15" x14ac:dyDescent="0.25">
      <c r="A407" s="110">
        <v>0</v>
      </c>
      <c r="B407" s="13"/>
      <c r="C407" s="68">
        <v>88264</v>
      </c>
      <c r="D407" s="14" t="s">
        <v>143</v>
      </c>
      <c r="E407" s="69" t="s">
        <v>148</v>
      </c>
      <c r="F407" s="70" t="s">
        <v>147</v>
      </c>
      <c r="G407" s="71">
        <v>7.0000000000000007E-2</v>
      </c>
      <c r="H407" s="18">
        <v>23.27</v>
      </c>
      <c r="I407" s="19">
        <v>1.6289</v>
      </c>
    </row>
    <row r="408" spans="1:15" x14ac:dyDescent="0.25">
      <c r="A408" s="110">
        <v>0</v>
      </c>
      <c r="B408" s="5" t="s">
        <v>659</v>
      </c>
      <c r="C408" s="8" t="s">
        <v>105</v>
      </c>
      <c r="D408" s="11"/>
      <c r="E408" s="11"/>
      <c r="F408" s="11"/>
      <c r="G408" s="11"/>
      <c r="H408" s="11"/>
      <c r="I408" s="12"/>
      <c r="O408" s="81"/>
    </row>
    <row r="409" spans="1:15" x14ac:dyDescent="0.25">
      <c r="A409" s="110">
        <v>1</v>
      </c>
      <c r="B409" s="13" t="s">
        <v>442</v>
      </c>
      <c r="C409" s="14" t="s">
        <v>108</v>
      </c>
      <c r="D409" s="14" t="s">
        <v>205</v>
      </c>
      <c r="E409" s="15" t="s">
        <v>400</v>
      </c>
      <c r="F409" s="16" t="s">
        <v>141</v>
      </c>
      <c r="G409" s="17">
        <v>1</v>
      </c>
      <c r="H409" s="18">
        <v>788.92</v>
      </c>
      <c r="I409" s="19">
        <v>788.92</v>
      </c>
    </row>
    <row r="410" spans="1:15" x14ac:dyDescent="0.25">
      <c r="A410" s="110">
        <v>0</v>
      </c>
      <c r="B410" s="13"/>
      <c r="C410" s="67">
        <v>13285</v>
      </c>
      <c r="D410" s="68" t="s">
        <v>205</v>
      </c>
      <c r="E410" s="69" t="s">
        <v>525</v>
      </c>
      <c r="F410" s="70" t="s">
        <v>141</v>
      </c>
      <c r="G410" s="71">
        <v>1</v>
      </c>
      <c r="H410" s="72">
        <v>767.35</v>
      </c>
      <c r="I410" s="19">
        <v>767.35</v>
      </c>
    </row>
    <row r="411" spans="1:15" x14ac:dyDescent="0.25">
      <c r="A411" s="110">
        <v>0</v>
      </c>
      <c r="B411" s="13"/>
      <c r="C411" s="67" t="s">
        <v>13</v>
      </c>
      <c r="D411" s="68" t="s">
        <v>143</v>
      </c>
      <c r="E411" s="69" t="s">
        <v>146</v>
      </c>
      <c r="F411" s="70" t="s">
        <v>147</v>
      </c>
      <c r="G411" s="71">
        <v>0.5</v>
      </c>
      <c r="H411" s="18">
        <v>19.87</v>
      </c>
      <c r="I411" s="19">
        <v>9.9350000000000005</v>
      </c>
    </row>
    <row r="412" spans="1:15" x14ac:dyDescent="0.25">
      <c r="A412" s="110">
        <v>0</v>
      </c>
      <c r="B412" s="13"/>
      <c r="C412" s="67" t="s">
        <v>14</v>
      </c>
      <c r="D412" s="68" t="s">
        <v>143</v>
      </c>
      <c r="E412" s="69" t="s">
        <v>148</v>
      </c>
      <c r="F412" s="70" t="s">
        <v>147</v>
      </c>
      <c r="G412" s="71">
        <v>0.5</v>
      </c>
      <c r="H412" s="18">
        <v>23.27</v>
      </c>
      <c r="I412" s="19">
        <v>11.635</v>
      </c>
    </row>
    <row r="413" spans="1:15" x14ac:dyDescent="0.25">
      <c r="A413" s="110">
        <v>1</v>
      </c>
      <c r="B413" s="13" t="s">
        <v>444</v>
      </c>
      <c r="C413" s="67" t="s">
        <v>486</v>
      </c>
      <c r="D413" s="14" t="s">
        <v>139</v>
      </c>
      <c r="E413" s="15" t="s">
        <v>402</v>
      </c>
      <c r="F413" s="16" t="s">
        <v>141</v>
      </c>
      <c r="G413" s="17">
        <v>1</v>
      </c>
      <c r="H413" s="18">
        <v>504.32438000000002</v>
      </c>
      <c r="I413" s="19">
        <v>504.32438000000002</v>
      </c>
    </row>
    <row r="414" spans="1:15" x14ac:dyDescent="0.25">
      <c r="A414" s="110">
        <v>0</v>
      </c>
      <c r="B414" s="13"/>
      <c r="C414" s="14" t="s">
        <v>110</v>
      </c>
      <c r="D414" s="14" t="s">
        <v>156</v>
      </c>
      <c r="E414" s="15" t="s">
        <v>403</v>
      </c>
      <c r="F414" s="16" t="s">
        <v>141</v>
      </c>
      <c r="G414" s="17">
        <v>1</v>
      </c>
      <c r="H414" s="18">
        <v>432.41</v>
      </c>
      <c r="I414" s="19">
        <v>432.41</v>
      </c>
    </row>
    <row r="415" spans="1:15" x14ac:dyDescent="0.25">
      <c r="A415" s="110">
        <v>0</v>
      </c>
      <c r="B415" s="13"/>
      <c r="C415" s="14" t="s">
        <v>13</v>
      </c>
      <c r="D415" s="14" t="s">
        <v>143</v>
      </c>
      <c r="E415" s="15" t="s">
        <v>146</v>
      </c>
      <c r="F415" s="16" t="s">
        <v>147</v>
      </c>
      <c r="G415" s="17">
        <v>1.667</v>
      </c>
      <c r="H415" s="18">
        <v>19.87</v>
      </c>
      <c r="I415" s="19">
        <v>33.123290000000004</v>
      </c>
    </row>
    <row r="416" spans="1:15" x14ac:dyDescent="0.25">
      <c r="A416" s="110">
        <v>0</v>
      </c>
      <c r="B416" s="13"/>
      <c r="C416" s="14" t="s">
        <v>14</v>
      </c>
      <c r="D416" s="14" t="s">
        <v>143</v>
      </c>
      <c r="E416" s="15" t="s">
        <v>148</v>
      </c>
      <c r="F416" s="16" t="s">
        <v>147</v>
      </c>
      <c r="G416" s="17">
        <v>1.667</v>
      </c>
      <c r="H416" s="18">
        <v>23.27</v>
      </c>
      <c r="I416" s="19">
        <v>38.791089999999997</v>
      </c>
    </row>
    <row r="417" spans="1:9" x14ac:dyDescent="0.25">
      <c r="A417" s="110">
        <v>1</v>
      </c>
      <c r="B417" s="13" t="s">
        <v>445</v>
      </c>
      <c r="C417" s="14" t="s">
        <v>111</v>
      </c>
      <c r="D417" s="14" t="s">
        <v>405</v>
      </c>
      <c r="E417" s="15" t="s">
        <v>406</v>
      </c>
      <c r="F417" s="16" t="s">
        <v>141</v>
      </c>
      <c r="G417" s="17">
        <v>1</v>
      </c>
      <c r="H417" s="18">
        <v>2293.86</v>
      </c>
      <c r="I417" s="19">
        <v>2293.86</v>
      </c>
    </row>
    <row r="418" spans="1:9" x14ac:dyDescent="0.25">
      <c r="A418" s="110">
        <v>1</v>
      </c>
      <c r="B418" s="13" t="s">
        <v>446</v>
      </c>
      <c r="C418" s="14" t="s">
        <v>833</v>
      </c>
      <c r="D418" s="14" t="s">
        <v>170</v>
      </c>
      <c r="E418" s="15" t="s">
        <v>408</v>
      </c>
      <c r="F418" s="16" t="s">
        <v>141</v>
      </c>
      <c r="G418" s="17">
        <v>1</v>
      </c>
      <c r="H418" s="18">
        <v>234.803333333333</v>
      </c>
      <c r="I418" s="19">
        <v>234.80333333333337</v>
      </c>
    </row>
    <row r="419" spans="1:9" ht="30" x14ac:dyDescent="0.25">
      <c r="A419" s="110">
        <v>1</v>
      </c>
      <c r="B419" s="13" t="s">
        <v>662</v>
      </c>
      <c r="C419" s="67" t="s">
        <v>98</v>
      </c>
      <c r="D419" s="14" t="s">
        <v>139</v>
      </c>
      <c r="E419" s="15" t="s">
        <v>410</v>
      </c>
      <c r="F419" s="16" t="s">
        <v>141</v>
      </c>
      <c r="G419" s="17">
        <v>1</v>
      </c>
      <c r="H419" s="18">
        <v>793.24199999999996</v>
      </c>
      <c r="I419" s="19">
        <v>793.24199999999996</v>
      </c>
    </row>
    <row r="420" spans="1:9" x14ac:dyDescent="0.25">
      <c r="A420" s="110">
        <v>0</v>
      </c>
      <c r="B420" s="13"/>
      <c r="C420" s="14" t="s">
        <v>113</v>
      </c>
      <c r="D420" s="14" t="s">
        <v>158</v>
      </c>
      <c r="E420" s="15" t="s">
        <v>411</v>
      </c>
      <c r="F420" s="16" t="s">
        <v>141</v>
      </c>
      <c r="G420" s="17">
        <v>1</v>
      </c>
      <c r="H420" s="18">
        <v>780.3</v>
      </c>
      <c r="I420" s="19">
        <v>780.3</v>
      </c>
    </row>
    <row r="421" spans="1:9" x14ac:dyDescent="0.25">
      <c r="A421" s="110">
        <v>0</v>
      </c>
      <c r="B421" s="13"/>
      <c r="C421" s="14" t="s">
        <v>13</v>
      </c>
      <c r="D421" s="14" t="s">
        <v>143</v>
      </c>
      <c r="E421" s="15" t="s">
        <v>146</v>
      </c>
      <c r="F421" s="16" t="s">
        <v>147</v>
      </c>
      <c r="G421" s="17">
        <v>0.3</v>
      </c>
      <c r="H421" s="18">
        <v>19.87</v>
      </c>
      <c r="I421" s="19">
        <v>5.9610000000000003</v>
      </c>
    </row>
    <row r="422" spans="1:9" x14ac:dyDescent="0.25">
      <c r="A422" s="110">
        <v>0</v>
      </c>
      <c r="B422" s="13"/>
      <c r="C422" s="14" t="s">
        <v>14</v>
      </c>
      <c r="D422" s="14" t="s">
        <v>143</v>
      </c>
      <c r="E422" s="15" t="s">
        <v>148</v>
      </c>
      <c r="F422" s="16" t="s">
        <v>147</v>
      </c>
      <c r="G422" s="17">
        <v>0.3</v>
      </c>
      <c r="H422" s="18">
        <v>23.27</v>
      </c>
      <c r="I422" s="19">
        <v>6.9809999999999999</v>
      </c>
    </row>
    <row r="423" spans="1:9" x14ac:dyDescent="0.25">
      <c r="A423" s="110">
        <v>1</v>
      </c>
      <c r="B423" s="13" t="s">
        <v>663</v>
      </c>
      <c r="C423" s="67">
        <v>7866</v>
      </c>
      <c r="D423" s="68" t="s">
        <v>158</v>
      </c>
      <c r="E423" s="69" t="s">
        <v>523</v>
      </c>
      <c r="F423" s="70" t="s">
        <v>141</v>
      </c>
      <c r="G423" s="71">
        <v>1</v>
      </c>
      <c r="H423" s="72">
        <v>251.57</v>
      </c>
      <c r="I423" s="19">
        <v>251.57</v>
      </c>
    </row>
    <row r="424" spans="1:9" x14ac:dyDescent="0.25">
      <c r="A424" s="110">
        <v>0</v>
      </c>
      <c r="B424" s="13"/>
      <c r="C424" s="67">
        <v>7614</v>
      </c>
      <c r="D424" s="68" t="s">
        <v>158</v>
      </c>
      <c r="E424" s="69" t="s">
        <v>524</v>
      </c>
      <c r="F424" s="70" t="s">
        <v>141</v>
      </c>
      <c r="G424" s="71">
        <v>1</v>
      </c>
      <c r="H424" s="72">
        <v>230</v>
      </c>
      <c r="I424" s="19">
        <v>230</v>
      </c>
    </row>
    <row r="425" spans="1:9" x14ac:dyDescent="0.25">
      <c r="A425" s="110">
        <v>0</v>
      </c>
      <c r="B425" s="13"/>
      <c r="C425" s="67" t="s">
        <v>13</v>
      </c>
      <c r="D425" s="68" t="s">
        <v>143</v>
      </c>
      <c r="E425" s="69" t="s">
        <v>146</v>
      </c>
      <c r="F425" s="70" t="s">
        <v>147</v>
      </c>
      <c r="G425" s="71">
        <v>0.5</v>
      </c>
      <c r="H425" s="18">
        <v>19.87</v>
      </c>
      <c r="I425" s="19">
        <v>9.9350000000000005</v>
      </c>
    </row>
    <row r="426" spans="1:9" x14ac:dyDescent="0.25">
      <c r="A426" s="110">
        <v>0</v>
      </c>
      <c r="B426" s="13"/>
      <c r="C426" s="67" t="s">
        <v>14</v>
      </c>
      <c r="D426" s="68" t="s">
        <v>143</v>
      </c>
      <c r="E426" s="69" t="s">
        <v>148</v>
      </c>
      <c r="F426" s="70" t="s">
        <v>147</v>
      </c>
      <c r="G426" s="71">
        <v>0.5</v>
      </c>
      <c r="H426" s="18">
        <v>23.27</v>
      </c>
      <c r="I426" s="19">
        <v>11.635</v>
      </c>
    </row>
    <row r="427" spans="1:9" x14ac:dyDescent="0.25">
      <c r="A427" s="110">
        <v>1</v>
      </c>
      <c r="B427" s="13" t="s">
        <v>683</v>
      </c>
      <c r="C427" s="67" t="s">
        <v>99</v>
      </c>
      <c r="D427" s="68" t="s">
        <v>139</v>
      </c>
      <c r="E427" s="69" t="s">
        <v>691</v>
      </c>
      <c r="F427" s="70" t="s">
        <v>152</v>
      </c>
      <c r="G427" s="71">
        <v>1</v>
      </c>
      <c r="H427" s="72">
        <v>20.938500000000001</v>
      </c>
      <c r="I427" s="73">
        <v>20.938500000000001</v>
      </c>
    </row>
    <row r="428" spans="1:9" x14ac:dyDescent="0.25">
      <c r="A428" s="110">
        <v>0</v>
      </c>
      <c r="B428" s="13"/>
      <c r="C428" s="67">
        <v>3813</v>
      </c>
      <c r="D428" s="68" t="s">
        <v>158</v>
      </c>
      <c r="E428" s="69" t="s">
        <v>692</v>
      </c>
      <c r="F428" s="70" t="s">
        <v>152</v>
      </c>
      <c r="G428" s="71">
        <v>1.02</v>
      </c>
      <c r="H428" s="72">
        <v>14.6</v>
      </c>
      <c r="I428" s="73">
        <v>14.891999999999999</v>
      </c>
    </row>
    <row r="429" spans="1:9" x14ac:dyDescent="0.25">
      <c r="A429" s="110">
        <v>0</v>
      </c>
      <c r="B429" s="13"/>
      <c r="C429" s="67" t="s">
        <v>14</v>
      </c>
      <c r="D429" s="68" t="s">
        <v>143</v>
      </c>
      <c r="E429" s="69" t="s">
        <v>148</v>
      </c>
      <c r="F429" s="70" t="s">
        <v>147</v>
      </c>
      <c r="G429" s="71">
        <v>0.15</v>
      </c>
      <c r="H429" s="18">
        <v>23.27</v>
      </c>
      <c r="I429" s="19">
        <v>3.4904999999999999</v>
      </c>
    </row>
    <row r="430" spans="1:9" x14ac:dyDescent="0.25">
      <c r="A430" s="110">
        <v>0</v>
      </c>
      <c r="B430" s="13"/>
      <c r="C430" s="67" t="s">
        <v>29</v>
      </c>
      <c r="D430" s="68" t="s">
        <v>143</v>
      </c>
      <c r="E430" s="69" t="s">
        <v>191</v>
      </c>
      <c r="F430" s="70" t="s">
        <v>147</v>
      </c>
      <c r="G430" s="71">
        <v>0.15</v>
      </c>
      <c r="H430" s="18">
        <v>17.04</v>
      </c>
      <c r="I430" s="19">
        <v>2.5559999999999996</v>
      </c>
    </row>
    <row r="431" spans="1:9" x14ac:dyDescent="0.25">
      <c r="A431" s="110">
        <v>1</v>
      </c>
      <c r="B431" s="13" t="s">
        <v>684</v>
      </c>
      <c r="C431" s="67" t="s">
        <v>73</v>
      </c>
      <c r="D431" s="68" t="s">
        <v>139</v>
      </c>
      <c r="E431" s="69" t="s">
        <v>693</v>
      </c>
      <c r="F431" s="70" t="s">
        <v>152</v>
      </c>
      <c r="G431" s="71">
        <v>1</v>
      </c>
      <c r="H431" s="72">
        <v>8.2796000000000003</v>
      </c>
      <c r="I431" s="73">
        <v>8.2796000000000003</v>
      </c>
    </row>
    <row r="432" spans="1:9" x14ac:dyDescent="0.25">
      <c r="A432" s="110">
        <v>0</v>
      </c>
      <c r="B432" s="13"/>
      <c r="C432" s="67">
        <v>10098</v>
      </c>
      <c r="D432" s="68" t="s">
        <v>158</v>
      </c>
      <c r="E432" s="69" t="s">
        <v>694</v>
      </c>
      <c r="F432" s="70" t="s">
        <v>152</v>
      </c>
      <c r="G432" s="71">
        <v>1</v>
      </c>
      <c r="H432" s="72">
        <v>1.83</v>
      </c>
      <c r="I432" s="73">
        <v>1.83</v>
      </c>
    </row>
    <row r="433" spans="1:9" x14ac:dyDescent="0.25">
      <c r="A433" s="110">
        <v>0</v>
      </c>
      <c r="B433" s="13"/>
      <c r="C433" s="67" t="s">
        <v>14</v>
      </c>
      <c r="D433" s="68" t="s">
        <v>143</v>
      </c>
      <c r="E433" s="69" t="s">
        <v>148</v>
      </c>
      <c r="F433" s="70" t="s">
        <v>147</v>
      </c>
      <c r="G433" s="71">
        <v>0.16</v>
      </c>
      <c r="H433" s="18">
        <v>23.27</v>
      </c>
      <c r="I433" s="19">
        <v>3.7231999999999998</v>
      </c>
    </row>
    <row r="434" spans="1:9" x14ac:dyDescent="0.25">
      <c r="A434" s="110">
        <v>0</v>
      </c>
      <c r="B434" s="13"/>
      <c r="C434" s="67" t="s">
        <v>29</v>
      </c>
      <c r="D434" s="68" t="s">
        <v>143</v>
      </c>
      <c r="E434" s="69" t="s">
        <v>191</v>
      </c>
      <c r="F434" s="70" t="s">
        <v>147</v>
      </c>
      <c r="G434" s="71">
        <v>0.16</v>
      </c>
      <c r="H434" s="18">
        <v>17.04</v>
      </c>
      <c r="I434" s="19">
        <v>2.7263999999999999</v>
      </c>
    </row>
    <row r="435" spans="1:9" ht="42" customHeight="1" x14ac:dyDescent="0.25">
      <c r="A435" s="110">
        <v>1</v>
      </c>
      <c r="B435" s="13" t="s">
        <v>685</v>
      </c>
      <c r="C435" s="67" t="s">
        <v>695</v>
      </c>
      <c r="D435" s="68" t="s">
        <v>143</v>
      </c>
      <c r="E435" s="69" t="s">
        <v>696</v>
      </c>
      <c r="F435" s="70" t="s">
        <v>152</v>
      </c>
      <c r="G435" s="71">
        <v>1</v>
      </c>
      <c r="H435" s="72">
        <v>11.961479999999998</v>
      </c>
      <c r="I435" s="73">
        <v>11.961479999999998</v>
      </c>
    </row>
    <row r="436" spans="1:9" ht="45" x14ac:dyDescent="0.25">
      <c r="A436" s="110">
        <v>0</v>
      </c>
      <c r="B436" s="13"/>
      <c r="C436" s="67" t="s">
        <v>697</v>
      </c>
      <c r="D436" s="68" t="s">
        <v>143</v>
      </c>
      <c r="E436" s="69" t="s">
        <v>698</v>
      </c>
      <c r="F436" s="70" t="s">
        <v>152</v>
      </c>
      <c r="G436" s="71">
        <v>1.0169999999999999</v>
      </c>
      <c r="H436" s="72">
        <v>4.72</v>
      </c>
      <c r="I436" s="73">
        <v>4.8002399999999996</v>
      </c>
    </row>
    <row r="437" spans="1:9" x14ac:dyDescent="0.25">
      <c r="A437" s="110">
        <v>0</v>
      </c>
      <c r="B437" s="13"/>
      <c r="C437" s="67" t="s">
        <v>13</v>
      </c>
      <c r="D437" s="68" t="s">
        <v>143</v>
      </c>
      <c r="E437" s="69" t="s">
        <v>146</v>
      </c>
      <c r="F437" s="70" t="s">
        <v>147</v>
      </c>
      <c r="G437" s="71">
        <v>0.16600000000000001</v>
      </c>
      <c r="H437" s="18">
        <v>19.87</v>
      </c>
      <c r="I437" s="19">
        <v>3.2984200000000001</v>
      </c>
    </row>
    <row r="438" spans="1:9" x14ac:dyDescent="0.25">
      <c r="A438" s="110">
        <v>0</v>
      </c>
      <c r="B438" s="13"/>
      <c r="C438" s="67" t="s">
        <v>14</v>
      </c>
      <c r="D438" s="68" t="s">
        <v>143</v>
      </c>
      <c r="E438" s="69" t="s">
        <v>148</v>
      </c>
      <c r="F438" s="70" t="s">
        <v>147</v>
      </c>
      <c r="G438" s="71">
        <v>0.16600000000000001</v>
      </c>
      <c r="H438" s="18">
        <v>23.27</v>
      </c>
      <c r="I438" s="19">
        <v>3.8628200000000001</v>
      </c>
    </row>
    <row r="439" spans="1:9" ht="30" x14ac:dyDescent="0.25">
      <c r="A439" s="110">
        <v>1</v>
      </c>
      <c r="B439" s="13" t="s">
        <v>686</v>
      </c>
      <c r="C439" s="67" t="s">
        <v>77</v>
      </c>
      <c r="D439" s="68" t="s">
        <v>139</v>
      </c>
      <c r="E439" s="69" t="s">
        <v>620</v>
      </c>
      <c r="F439" s="70" t="s">
        <v>141</v>
      </c>
      <c r="G439" s="71">
        <v>1</v>
      </c>
      <c r="H439" s="72">
        <v>420.81927999999999</v>
      </c>
      <c r="I439" s="73">
        <v>420.81927999999999</v>
      </c>
    </row>
    <row r="440" spans="1:9" ht="30" x14ac:dyDescent="0.25">
      <c r="A440" s="110">
        <v>0</v>
      </c>
      <c r="B440" s="13" t="s">
        <v>142</v>
      </c>
      <c r="C440" s="67">
        <v>95</v>
      </c>
      <c r="D440" s="68" t="s">
        <v>158</v>
      </c>
      <c r="E440" s="69" t="s">
        <v>395</v>
      </c>
      <c r="F440" s="70" t="s">
        <v>150</v>
      </c>
      <c r="G440" s="71">
        <v>0.28000000000000003</v>
      </c>
      <c r="H440" s="72">
        <v>474.76</v>
      </c>
      <c r="I440" s="73">
        <v>132.93280000000001</v>
      </c>
    </row>
    <row r="441" spans="1:9" ht="30" x14ac:dyDescent="0.25">
      <c r="A441" s="110">
        <v>0</v>
      </c>
      <c r="B441" s="13" t="s">
        <v>142</v>
      </c>
      <c r="C441" s="67">
        <v>2306</v>
      </c>
      <c r="D441" s="68" t="s">
        <v>158</v>
      </c>
      <c r="E441" s="69" t="s">
        <v>617</v>
      </c>
      <c r="F441" s="70" t="s">
        <v>242</v>
      </c>
      <c r="G441" s="71">
        <v>1.1399999999999999</v>
      </c>
      <c r="H441" s="72">
        <v>16.46</v>
      </c>
      <c r="I441" s="73">
        <v>18.764399999999998</v>
      </c>
    </row>
    <row r="442" spans="1:9" ht="30" x14ac:dyDescent="0.25">
      <c r="A442" s="110">
        <v>0</v>
      </c>
      <c r="B442" s="13" t="s">
        <v>142</v>
      </c>
      <c r="C442" s="67">
        <v>2497</v>
      </c>
      <c r="D442" s="68" t="s">
        <v>158</v>
      </c>
      <c r="E442" s="69" t="s">
        <v>618</v>
      </c>
      <c r="F442" s="70" t="s">
        <v>150</v>
      </c>
      <c r="G442" s="71">
        <v>0.28000000000000003</v>
      </c>
      <c r="H442" s="72">
        <v>41.360999999999997</v>
      </c>
      <c r="I442" s="73">
        <v>11.58108</v>
      </c>
    </row>
    <row r="443" spans="1:9" ht="30" x14ac:dyDescent="0.25">
      <c r="A443" s="110">
        <v>0</v>
      </c>
      <c r="B443" s="13" t="s">
        <v>142</v>
      </c>
      <c r="C443" s="67">
        <v>4078</v>
      </c>
      <c r="D443" s="68" t="s">
        <v>158</v>
      </c>
      <c r="E443" s="69" t="s">
        <v>630</v>
      </c>
      <c r="F443" s="70" t="s">
        <v>242</v>
      </c>
      <c r="G443" s="71">
        <v>1.1399999999999999</v>
      </c>
      <c r="H443" s="72">
        <v>7.4</v>
      </c>
      <c r="I443" s="73">
        <v>8.4359999999999999</v>
      </c>
    </row>
    <row r="444" spans="1:9" ht="30" x14ac:dyDescent="0.25">
      <c r="A444" s="110">
        <v>0</v>
      </c>
      <c r="B444" s="13" t="s">
        <v>142</v>
      </c>
      <c r="C444" s="67">
        <v>2315</v>
      </c>
      <c r="D444" s="68" t="s">
        <v>158</v>
      </c>
      <c r="E444" s="69" t="s">
        <v>619</v>
      </c>
      <c r="F444" s="70" t="s">
        <v>141</v>
      </c>
      <c r="G444" s="71">
        <v>6</v>
      </c>
      <c r="H444" s="72">
        <v>31.97</v>
      </c>
      <c r="I444" s="73">
        <v>191.82</v>
      </c>
    </row>
    <row r="445" spans="1:9" x14ac:dyDescent="0.25">
      <c r="A445" s="110">
        <v>0</v>
      </c>
      <c r="B445" s="13" t="s">
        <v>142</v>
      </c>
      <c r="C445" s="67">
        <v>88309</v>
      </c>
      <c r="D445" s="68" t="s">
        <v>143</v>
      </c>
      <c r="E445" s="69" t="s">
        <v>333</v>
      </c>
      <c r="F445" s="70" t="s">
        <v>147</v>
      </c>
      <c r="G445" s="71">
        <v>1.5</v>
      </c>
      <c r="H445" s="72">
        <v>21.15</v>
      </c>
      <c r="I445" s="19">
        <v>31.724999999999998</v>
      </c>
    </row>
    <row r="446" spans="1:9" x14ac:dyDescent="0.25">
      <c r="A446" s="110">
        <v>0</v>
      </c>
      <c r="B446" s="13" t="s">
        <v>142</v>
      </c>
      <c r="C446" s="67">
        <v>88316</v>
      </c>
      <c r="D446" s="68" t="s">
        <v>143</v>
      </c>
      <c r="E446" s="69" t="s">
        <v>191</v>
      </c>
      <c r="F446" s="70" t="s">
        <v>147</v>
      </c>
      <c r="G446" s="71">
        <v>1.5</v>
      </c>
      <c r="H446" s="18">
        <v>17.04</v>
      </c>
      <c r="I446" s="19">
        <v>25.56</v>
      </c>
    </row>
    <row r="447" spans="1:9" x14ac:dyDescent="0.25">
      <c r="A447" s="110">
        <v>1</v>
      </c>
      <c r="B447" s="13" t="s">
        <v>687</v>
      </c>
      <c r="C447" s="67" t="s">
        <v>78</v>
      </c>
      <c r="D447" s="68" t="s">
        <v>139</v>
      </c>
      <c r="E447" s="69" t="s">
        <v>594</v>
      </c>
      <c r="F447" s="70" t="s">
        <v>141</v>
      </c>
      <c r="G447" s="71">
        <v>1</v>
      </c>
      <c r="H447" s="72">
        <v>583.49655599999994</v>
      </c>
      <c r="I447" s="73">
        <v>583.49655599999994</v>
      </c>
    </row>
    <row r="448" spans="1:9" x14ac:dyDescent="0.25">
      <c r="A448" s="110">
        <v>0</v>
      </c>
      <c r="B448" s="13"/>
      <c r="C448" s="67">
        <v>38101</v>
      </c>
      <c r="D448" s="68" t="s">
        <v>143</v>
      </c>
      <c r="E448" s="69" t="s">
        <v>528</v>
      </c>
      <c r="F448" s="70" t="s">
        <v>141</v>
      </c>
      <c r="G448" s="71">
        <v>1</v>
      </c>
      <c r="H448" s="72">
        <v>7.05</v>
      </c>
      <c r="I448" s="73">
        <v>7.05</v>
      </c>
    </row>
    <row r="449" spans="1:9" x14ac:dyDescent="0.25">
      <c r="A449" s="110">
        <v>0</v>
      </c>
      <c r="B449" s="13"/>
      <c r="C449" s="67" t="s">
        <v>13</v>
      </c>
      <c r="D449" s="68" t="s">
        <v>143</v>
      </c>
      <c r="E449" s="69" t="s">
        <v>146</v>
      </c>
      <c r="F449" s="70" t="s">
        <v>147</v>
      </c>
      <c r="G449" s="71">
        <v>1.2454000000000001</v>
      </c>
      <c r="H449" s="18">
        <v>19.87</v>
      </c>
      <c r="I449" s="19">
        <v>24.746098000000003</v>
      </c>
    </row>
    <row r="450" spans="1:9" x14ac:dyDescent="0.25">
      <c r="A450" s="110">
        <v>0</v>
      </c>
      <c r="B450" s="13" t="s">
        <v>142</v>
      </c>
      <c r="C450" s="67" t="s">
        <v>14</v>
      </c>
      <c r="D450" s="68" t="s">
        <v>143</v>
      </c>
      <c r="E450" s="69" t="s">
        <v>148</v>
      </c>
      <c r="F450" s="70" t="s">
        <v>147</v>
      </c>
      <c r="G450" s="71">
        <v>1.2454000000000001</v>
      </c>
      <c r="H450" s="18">
        <v>23.27</v>
      </c>
      <c r="I450" s="19">
        <v>28.980458000000002</v>
      </c>
    </row>
    <row r="451" spans="1:9" ht="30" x14ac:dyDescent="0.25">
      <c r="A451" s="110">
        <v>0</v>
      </c>
      <c r="B451" s="13" t="s">
        <v>142</v>
      </c>
      <c r="C451" s="67" t="s">
        <v>529</v>
      </c>
      <c r="D451" s="68" t="s">
        <v>143</v>
      </c>
      <c r="E451" s="69" t="s">
        <v>530</v>
      </c>
      <c r="F451" s="70" t="s">
        <v>141</v>
      </c>
      <c r="G451" s="71">
        <v>1</v>
      </c>
      <c r="H451" s="72">
        <v>18.43</v>
      </c>
      <c r="I451" s="73">
        <v>18.43</v>
      </c>
    </row>
    <row r="452" spans="1:9" ht="30" x14ac:dyDescent="0.25">
      <c r="A452" s="110">
        <v>0</v>
      </c>
      <c r="B452" s="13" t="s">
        <v>142</v>
      </c>
      <c r="C452" s="67" t="s">
        <v>515</v>
      </c>
      <c r="D452" s="68" t="s">
        <v>143</v>
      </c>
      <c r="E452" s="69" t="s">
        <v>516</v>
      </c>
      <c r="F452" s="70" t="s">
        <v>141</v>
      </c>
      <c r="G452" s="71">
        <v>2</v>
      </c>
      <c r="H452" s="72">
        <v>0.12</v>
      </c>
      <c r="I452" s="73">
        <v>0.24</v>
      </c>
    </row>
    <row r="453" spans="1:9" ht="45" x14ac:dyDescent="0.25">
      <c r="A453" s="110">
        <v>0</v>
      </c>
      <c r="B453" s="13" t="s">
        <v>142</v>
      </c>
      <c r="C453" s="67" t="s">
        <v>71</v>
      </c>
      <c r="D453" s="68" t="s">
        <v>202</v>
      </c>
      <c r="E453" s="69" t="s">
        <v>269</v>
      </c>
      <c r="F453" s="70" t="s">
        <v>150</v>
      </c>
      <c r="G453" s="71">
        <v>1</v>
      </c>
      <c r="H453" s="72">
        <v>415.14</v>
      </c>
      <c r="I453" s="73">
        <v>415.14</v>
      </c>
    </row>
    <row r="454" spans="1:9" ht="30" x14ac:dyDescent="0.25">
      <c r="A454" s="110">
        <v>0</v>
      </c>
      <c r="B454" s="13" t="s">
        <v>142</v>
      </c>
      <c r="C454" s="67" t="s">
        <v>72</v>
      </c>
      <c r="D454" s="68" t="s">
        <v>202</v>
      </c>
      <c r="E454" s="69" t="s">
        <v>270</v>
      </c>
      <c r="F454" s="70" t="s">
        <v>150</v>
      </c>
      <c r="G454" s="71">
        <v>1</v>
      </c>
      <c r="H454" s="72">
        <v>88.91</v>
      </c>
      <c r="I454" s="73">
        <v>88.91</v>
      </c>
    </row>
    <row r="455" spans="1:9" x14ac:dyDescent="0.25">
      <c r="A455" s="110">
        <v>1</v>
      </c>
      <c r="B455" s="13" t="s">
        <v>688</v>
      </c>
      <c r="C455" s="67" t="s">
        <v>80</v>
      </c>
      <c r="D455" s="68" t="s">
        <v>139</v>
      </c>
      <c r="E455" s="69" t="s">
        <v>397</v>
      </c>
      <c r="F455" s="70" t="s">
        <v>141</v>
      </c>
      <c r="G455" s="71">
        <v>1</v>
      </c>
      <c r="H455" s="72">
        <v>510.64</v>
      </c>
      <c r="I455" s="73">
        <v>510.64</v>
      </c>
    </row>
    <row r="456" spans="1:9" x14ac:dyDescent="0.25">
      <c r="A456" s="110">
        <v>0</v>
      </c>
      <c r="B456" s="13" t="s">
        <v>142</v>
      </c>
      <c r="C456" s="67" t="s">
        <v>106</v>
      </c>
      <c r="D456" s="68" t="s">
        <v>192</v>
      </c>
      <c r="E456" s="69" t="s">
        <v>644</v>
      </c>
      <c r="F456" s="70" t="s">
        <v>141</v>
      </c>
      <c r="G456" s="71">
        <v>1</v>
      </c>
      <c r="H456" s="72">
        <v>330</v>
      </c>
      <c r="I456" s="73">
        <v>330</v>
      </c>
    </row>
    <row r="457" spans="1:9" x14ac:dyDescent="0.25">
      <c r="A457" s="110">
        <v>0</v>
      </c>
      <c r="B457" s="13" t="s">
        <v>142</v>
      </c>
      <c r="C457" s="67" t="s">
        <v>13</v>
      </c>
      <c r="D457" s="68" t="s">
        <v>143</v>
      </c>
      <c r="E457" s="69" t="s">
        <v>146</v>
      </c>
      <c r="F457" s="70" t="s">
        <v>147</v>
      </c>
      <c r="G457" s="71">
        <v>4</v>
      </c>
      <c r="H457" s="18">
        <v>19.87</v>
      </c>
      <c r="I457" s="19">
        <v>79.48</v>
      </c>
    </row>
    <row r="458" spans="1:9" x14ac:dyDescent="0.25">
      <c r="A458" s="110">
        <v>0</v>
      </c>
      <c r="B458" s="13" t="s">
        <v>142</v>
      </c>
      <c r="C458" s="67" t="s">
        <v>107</v>
      </c>
      <c r="D458" s="68" t="s">
        <v>143</v>
      </c>
      <c r="E458" s="69" t="s">
        <v>398</v>
      </c>
      <c r="F458" s="70" t="s">
        <v>147</v>
      </c>
      <c r="G458" s="71">
        <v>4</v>
      </c>
      <c r="H458" s="93">
        <v>25.29</v>
      </c>
      <c r="I458" s="73">
        <v>101.16</v>
      </c>
    </row>
    <row r="459" spans="1:9" x14ac:dyDescent="0.25">
      <c r="A459" s="110">
        <v>1</v>
      </c>
      <c r="B459" s="13" t="s">
        <v>689</v>
      </c>
      <c r="C459" s="67" t="s">
        <v>589</v>
      </c>
      <c r="D459" s="68" t="s">
        <v>139</v>
      </c>
      <c r="E459" s="69" t="s">
        <v>627</v>
      </c>
      <c r="F459" s="70" t="s">
        <v>141</v>
      </c>
      <c r="G459" s="71">
        <v>1</v>
      </c>
      <c r="H459" s="72">
        <v>476.67600000000004</v>
      </c>
      <c r="I459" s="73">
        <v>476.67600000000004</v>
      </c>
    </row>
    <row r="460" spans="1:9" x14ac:dyDescent="0.25">
      <c r="A460" s="110">
        <v>0</v>
      </c>
      <c r="B460" s="13" t="s">
        <v>142</v>
      </c>
      <c r="C460" s="67" t="s">
        <v>117</v>
      </c>
      <c r="D460" s="68" t="s">
        <v>158</v>
      </c>
      <c r="E460" s="69" t="s">
        <v>418</v>
      </c>
      <c r="F460" s="70" t="s">
        <v>141</v>
      </c>
      <c r="G460" s="71">
        <v>2</v>
      </c>
      <c r="H460" s="72">
        <v>0.74</v>
      </c>
      <c r="I460" s="73">
        <v>1.48</v>
      </c>
    </row>
    <row r="461" spans="1:9" x14ac:dyDescent="0.25">
      <c r="A461" s="110">
        <v>0</v>
      </c>
      <c r="B461" s="13" t="s">
        <v>142</v>
      </c>
      <c r="C461" s="67" t="s">
        <v>118</v>
      </c>
      <c r="D461" s="68" t="s">
        <v>158</v>
      </c>
      <c r="E461" s="69" t="s">
        <v>627</v>
      </c>
      <c r="F461" s="70" t="s">
        <v>141</v>
      </c>
      <c r="G461" s="71">
        <v>1</v>
      </c>
      <c r="H461" s="72">
        <v>457.6</v>
      </c>
      <c r="I461" s="73">
        <v>457.6</v>
      </c>
    </row>
    <row r="462" spans="1:9" x14ac:dyDescent="0.25">
      <c r="A462" s="110">
        <v>0</v>
      </c>
      <c r="B462" s="13" t="s">
        <v>142</v>
      </c>
      <c r="C462" s="67" t="s">
        <v>13</v>
      </c>
      <c r="D462" s="68" t="s">
        <v>143</v>
      </c>
      <c r="E462" s="69" t="s">
        <v>146</v>
      </c>
      <c r="F462" s="70" t="s">
        <v>147</v>
      </c>
      <c r="G462" s="71">
        <v>0.3</v>
      </c>
      <c r="H462" s="18">
        <v>19.87</v>
      </c>
      <c r="I462" s="19">
        <v>5.9610000000000003</v>
      </c>
    </row>
    <row r="463" spans="1:9" x14ac:dyDescent="0.25">
      <c r="A463" s="110">
        <v>0</v>
      </c>
      <c r="B463" s="13" t="s">
        <v>142</v>
      </c>
      <c r="C463" s="67" t="s">
        <v>14</v>
      </c>
      <c r="D463" s="68" t="s">
        <v>143</v>
      </c>
      <c r="E463" s="69" t="s">
        <v>148</v>
      </c>
      <c r="F463" s="70" t="s">
        <v>147</v>
      </c>
      <c r="G463" s="71">
        <v>0.5</v>
      </c>
      <c r="H463" s="18">
        <v>23.27</v>
      </c>
      <c r="I463" s="19">
        <v>11.635</v>
      </c>
    </row>
    <row r="464" spans="1:9" ht="30" x14ac:dyDescent="0.25">
      <c r="A464" s="110">
        <v>1</v>
      </c>
      <c r="B464" s="13" t="s">
        <v>690</v>
      </c>
      <c r="C464" s="67" t="s">
        <v>84</v>
      </c>
      <c r="D464" s="68" t="s">
        <v>139</v>
      </c>
      <c r="E464" s="69" t="s">
        <v>621</v>
      </c>
      <c r="F464" s="70" t="s">
        <v>141</v>
      </c>
      <c r="G464" s="71">
        <v>1</v>
      </c>
      <c r="H464" s="72">
        <v>118.78</v>
      </c>
      <c r="I464" s="73">
        <v>118.78</v>
      </c>
    </row>
    <row r="465" spans="1:9" x14ac:dyDescent="0.25">
      <c r="A465" s="110">
        <v>0</v>
      </c>
      <c r="B465" s="13" t="s">
        <v>142</v>
      </c>
      <c r="C465" s="67" t="s">
        <v>119</v>
      </c>
      <c r="D465" s="68" t="s">
        <v>228</v>
      </c>
      <c r="E465" s="69" t="s">
        <v>420</v>
      </c>
      <c r="F465" s="70" t="s">
        <v>141</v>
      </c>
      <c r="G465" s="71">
        <v>1</v>
      </c>
      <c r="H465" s="72">
        <v>54.07</v>
      </c>
      <c r="I465" s="73">
        <v>54.07</v>
      </c>
    </row>
    <row r="466" spans="1:9" x14ac:dyDescent="0.25">
      <c r="A466" s="110">
        <v>0</v>
      </c>
      <c r="B466" s="13" t="s">
        <v>142</v>
      </c>
      <c r="C466" s="67" t="s">
        <v>13</v>
      </c>
      <c r="D466" s="68" t="s">
        <v>143</v>
      </c>
      <c r="E466" s="69" t="s">
        <v>146</v>
      </c>
      <c r="F466" s="70" t="s">
        <v>147</v>
      </c>
      <c r="G466" s="71">
        <v>1.5</v>
      </c>
      <c r="H466" s="18">
        <v>19.87</v>
      </c>
      <c r="I466" s="19">
        <v>29.805</v>
      </c>
    </row>
    <row r="467" spans="1:9" x14ac:dyDescent="0.25">
      <c r="A467" s="110">
        <v>0</v>
      </c>
      <c r="B467" s="13" t="s">
        <v>142</v>
      </c>
      <c r="C467" s="67" t="s">
        <v>14</v>
      </c>
      <c r="D467" s="68" t="s">
        <v>143</v>
      </c>
      <c r="E467" s="69" t="s">
        <v>148</v>
      </c>
      <c r="F467" s="70" t="s">
        <v>147</v>
      </c>
      <c r="G467" s="71">
        <v>1.5</v>
      </c>
      <c r="H467" s="18">
        <v>23.27</v>
      </c>
      <c r="I467" s="19">
        <v>34.905000000000001</v>
      </c>
    </row>
    <row r="468" spans="1:9" x14ac:dyDescent="0.25">
      <c r="A468" s="110">
        <v>1</v>
      </c>
      <c r="B468" s="13" t="s">
        <v>805</v>
      </c>
      <c r="C468" s="67" t="s">
        <v>78</v>
      </c>
      <c r="D468" s="14" t="s">
        <v>139</v>
      </c>
      <c r="E468" s="15" t="s">
        <v>594</v>
      </c>
      <c r="F468" s="16" t="s">
        <v>141</v>
      </c>
      <c r="G468" s="17">
        <v>1</v>
      </c>
      <c r="H468" s="18">
        <v>583.47164799999996</v>
      </c>
      <c r="I468" s="19">
        <v>583.47164799999996</v>
      </c>
    </row>
    <row r="469" spans="1:9" x14ac:dyDescent="0.25">
      <c r="A469" s="110">
        <v>0</v>
      </c>
      <c r="B469" s="13"/>
      <c r="C469" s="14">
        <v>38101</v>
      </c>
      <c r="D469" s="14" t="s">
        <v>143</v>
      </c>
      <c r="E469" s="15" t="s">
        <v>528</v>
      </c>
      <c r="F469" s="70" t="s">
        <v>141</v>
      </c>
      <c r="G469" s="17">
        <v>1</v>
      </c>
      <c r="H469" s="18">
        <v>7.05</v>
      </c>
      <c r="I469" s="19">
        <v>7.05</v>
      </c>
    </row>
    <row r="470" spans="1:9" x14ac:dyDescent="0.25">
      <c r="A470" s="110">
        <v>0</v>
      </c>
      <c r="B470" s="13"/>
      <c r="C470" s="14" t="s">
        <v>13</v>
      </c>
      <c r="D470" s="14" t="s">
        <v>143</v>
      </c>
      <c r="E470" s="15" t="s">
        <v>146</v>
      </c>
      <c r="F470" s="16" t="s">
        <v>147</v>
      </c>
      <c r="G470" s="17">
        <v>1.2454000000000001</v>
      </c>
      <c r="H470" s="18">
        <v>19.87</v>
      </c>
      <c r="I470" s="19">
        <v>24.746098000000003</v>
      </c>
    </row>
    <row r="471" spans="1:9" x14ac:dyDescent="0.25">
      <c r="A471" s="110">
        <v>0</v>
      </c>
      <c r="B471" s="13"/>
      <c r="C471" s="14" t="s">
        <v>14</v>
      </c>
      <c r="D471" s="14" t="s">
        <v>143</v>
      </c>
      <c r="E471" s="15" t="s">
        <v>148</v>
      </c>
      <c r="F471" s="16" t="s">
        <v>147</v>
      </c>
      <c r="G471" s="17">
        <v>1.2454000000000001</v>
      </c>
      <c r="H471" s="18">
        <v>23.27</v>
      </c>
      <c r="I471" s="19">
        <v>28.980458000000002</v>
      </c>
    </row>
    <row r="472" spans="1:9" ht="30" x14ac:dyDescent="0.25">
      <c r="A472" s="110">
        <v>0</v>
      </c>
      <c r="B472" s="13"/>
      <c r="C472" s="14" t="s">
        <v>529</v>
      </c>
      <c r="D472" s="14" t="s">
        <v>143</v>
      </c>
      <c r="E472" s="15" t="s">
        <v>530</v>
      </c>
      <c r="F472" s="70" t="s">
        <v>141</v>
      </c>
      <c r="G472" s="17">
        <v>1</v>
      </c>
      <c r="H472" s="18">
        <v>18.43</v>
      </c>
      <c r="I472" s="19">
        <v>18.43</v>
      </c>
    </row>
    <row r="473" spans="1:9" ht="30" x14ac:dyDescent="0.25">
      <c r="A473" s="110">
        <v>0</v>
      </c>
      <c r="B473" s="13"/>
      <c r="C473" s="14" t="s">
        <v>515</v>
      </c>
      <c r="D473" s="14" t="s">
        <v>143</v>
      </c>
      <c r="E473" s="15" t="s">
        <v>516</v>
      </c>
      <c r="F473" s="70" t="s">
        <v>141</v>
      </c>
      <c r="G473" s="17">
        <v>2</v>
      </c>
      <c r="H473" s="18">
        <v>0.12</v>
      </c>
      <c r="I473" s="19">
        <v>0.24</v>
      </c>
    </row>
    <row r="474" spans="1:9" ht="45" x14ac:dyDescent="0.25">
      <c r="A474" s="110">
        <v>0</v>
      </c>
      <c r="B474" s="13"/>
      <c r="C474" s="14" t="s">
        <v>71</v>
      </c>
      <c r="D474" s="14" t="s">
        <v>202</v>
      </c>
      <c r="E474" s="15" t="s">
        <v>269</v>
      </c>
      <c r="F474" s="16" t="s">
        <v>150</v>
      </c>
      <c r="G474" s="17">
        <v>1</v>
      </c>
      <c r="H474" s="18">
        <v>415.14</v>
      </c>
      <c r="I474" s="19">
        <v>415.14</v>
      </c>
    </row>
    <row r="475" spans="1:9" ht="30" x14ac:dyDescent="0.25">
      <c r="A475" s="110">
        <v>0</v>
      </c>
      <c r="B475" s="13"/>
      <c r="C475" s="14" t="s">
        <v>72</v>
      </c>
      <c r="D475" s="14" t="s">
        <v>202</v>
      </c>
      <c r="E475" s="15" t="s">
        <v>270</v>
      </c>
      <c r="F475" s="16" t="s">
        <v>150</v>
      </c>
      <c r="G475" s="17">
        <v>1</v>
      </c>
      <c r="H475" s="18">
        <v>88.91</v>
      </c>
      <c r="I475" s="19">
        <v>88.91</v>
      </c>
    </row>
    <row r="476" spans="1:9" ht="30" x14ac:dyDescent="0.25">
      <c r="A476" s="110">
        <v>1</v>
      </c>
      <c r="B476" s="13" t="s">
        <v>806</v>
      </c>
      <c r="C476" s="67" t="s">
        <v>590</v>
      </c>
      <c r="D476" s="68" t="s">
        <v>139</v>
      </c>
      <c r="E476" s="69" t="s">
        <v>526</v>
      </c>
      <c r="F476" s="70" t="s">
        <v>141</v>
      </c>
      <c r="G476" s="71">
        <v>1</v>
      </c>
      <c r="H476" s="72">
        <v>44.334000000000003</v>
      </c>
      <c r="I476" s="73">
        <v>44.334000000000003</v>
      </c>
    </row>
    <row r="477" spans="1:9" x14ac:dyDescent="0.25">
      <c r="A477" s="110">
        <v>0</v>
      </c>
      <c r="B477" s="13"/>
      <c r="C477" s="67">
        <v>6912</v>
      </c>
      <c r="D477" s="68" t="s">
        <v>158</v>
      </c>
      <c r="E477" s="69" t="s">
        <v>527</v>
      </c>
      <c r="F477" s="70" t="s">
        <v>141</v>
      </c>
      <c r="G477" s="71">
        <v>1</v>
      </c>
      <c r="H477" s="72">
        <v>18.45</v>
      </c>
      <c r="I477" s="19">
        <v>18.45</v>
      </c>
    </row>
    <row r="478" spans="1:9" x14ac:dyDescent="0.25">
      <c r="A478" s="110">
        <v>0</v>
      </c>
      <c r="B478" s="13"/>
      <c r="C478" s="67" t="s">
        <v>14</v>
      </c>
      <c r="D478" s="68" t="s">
        <v>143</v>
      </c>
      <c r="E478" s="69" t="s">
        <v>148</v>
      </c>
      <c r="F478" s="70" t="s">
        <v>147</v>
      </c>
      <c r="G478" s="71">
        <v>0.6</v>
      </c>
      <c r="H478" s="18">
        <v>23.27</v>
      </c>
      <c r="I478" s="19">
        <v>13.962</v>
      </c>
    </row>
    <row r="479" spans="1:9" x14ac:dyDescent="0.25">
      <c r="A479" s="110">
        <v>0</v>
      </c>
      <c r="B479" s="13"/>
      <c r="C479" s="67" t="s">
        <v>13</v>
      </c>
      <c r="D479" s="68" t="s">
        <v>143</v>
      </c>
      <c r="E479" s="69" t="s">
        <v>146</v>
      </c>
      <c r="F479" s="70" t="s">
        <v>147</v>
      </c>
      <c r="G479" s="71">
        <v>0.6</v>
      </c>
      <c r="H479" s="18">
        <v>19.87</v>
      </c>
      <c r="I479" s="19">
        <v>11.922000000000001</v>
      </c>
    </row>
    <row r="480" spans="1:9" x14ac:dyDescent="0.25">
      <c r="A480" s="110">
        <v>1</v>
      </c>
      <c r="B480" s="5" t="s">
        <v>660</v>
      </c>
      <c r="C480" s="8" t="s">
        <v>115</v>
      </c>
      <c r="D480" s="9"/>
      <c r="E480" s="10" t="s">
        <v>142</v>
      </c>
      <c r="F480" s="11"/>
      <c r="G480" s="11"/>
      <c r="H480" s="11"/>
      <c r="I480" s="12"/>
    </row>
    <row r="481" spans="1:9" ht="30" x14ac:dyDescent="0.25">
      <c r="A481" s="110">
        <v>1</v>
      </c>
      <c r="B481" s="13" t="s">
        <v>664</v>
      </c>
      <c r="C481" s="67">
        <v>96624</v>
      </c>
      <c r="D481" s="68" t="s">
        <v>143</v>
      </c>
      <c r="E481" s="69" t="s">
        <v>531</v>
      </c>
      <c r="F481" s="70" t="s">
        <v>150</v>
      </c>
      <c r="G481" s="71">
        <v>1</v>
      </c>
      <c r="H481" s="72">
        <v>138.08545999999998</v>
      </c>
      <c r="I481" s="73">
        <v>138.08545999999998</v>
      </c>
    </row>
    <row r="482" spans="1:9" ht="30" x14ac:dyDescent="0.25">
      <c r="A482" s="110">
        <v>0</v>
      </c>
      <c r="B482" s="13"/>
      <c r="C482" s="67">
        <v>4718</v>
      </c>
      <c r="D482" s="68" t="s">
        <v>143</v>
      </c>
      <c r="E482" s="69" t="s">
        <v>532</v>
      </c>
      <c r="F482" s="70" t="s">
        <v>150</v>
      </c>
      <c r="G482" s="71">
        <v>1.1299999999999999</v>
      </c>
      <c r="H482" s="72">
        <v>97.5</v>
      </c>
      <c r="I482" s="19">
        <v>110.17499999999998</v>
      </c>
    </row>
    <row r="483" spans="1:9" x14ac:dyDescent="0.25">
      <c r="A483" s="110">
        <v>0</v>
      </c>
      <c r="B483" s="13"/>
      <c r="C483" s="67">
        <v>88309</v>
      </c>
      <c r="D483" s="68" t="s">
        <v>143</v>
      </c>
      <c r="E483" s="69" t="s">
        <v>333</v>
      </c>
      <c r="F483" s="70" t="s">
        <v>147</v>
      </c>
      <c r="G483" s="71">
        <v>1.03</v>
      </c>
      <c r="H483" s="72">
        <v>21.15</v>
      </c>
      <c r="I483" s="19">
        <v>21.784499999999998</v>
      </c>
    </row>
    <row r="484" spans="1:9" x14ac:dyDescent="0.25">
      <c r="A484" s="110">
        <v>0</v>
      </c>
      <c r="B484" s="13"/>
      <c r="C484" s="67">
        <v>88316</v>
      </c>
      <c r="D484" s="68" t="s">
        <v>143</v>
      </c>
      <c r="E484" s="69" t="s">
        <v>191</v>
      </c>
      <c r="F484" s="70" t="s">
        <v>147</v>
      </c>
      <c r="G484" s="71">
        <v>0.34300000000000003</v>
      </c>
      <c r="H484" s="18">
        <v>17.04</v>
      </c>
      <c r="I484" s="19">
        <v>5.8447200000000006</v>
      </c>
    </row>
    <row r="485" spans="1:9" ht="45" x14ac:dyDescent="0.25">
      <c r="A485" s="110">
        <v>0</v>
      </c>
      <c r="B485" s="13"/>
      <c r="C485" s="67">
        <v>91277</v>
      </c>
      <c r="D485" s="68" t="s">
        <v>143</v>
      </c>
      <c r="E485" s="69" t="s">
        <v>533</v>
      </c>
      <c r="F485" s="70" t="s">
        <v>145</v>
      </c>
      <c r="G485" s="71">
        <v>3.2000000000000001E-2</v>
      </c>
      <c r="H485" s="72">
        <v>8.17</v>
      </c>
      <c r="I485" s="19">
        <v>0.26144000000000001</v>
      </c>
    </row>
    <row r="486" spans="1:9" ht="45" x14ac:dyDescent="0.25">
      <c r="A486" s="110">
        <v>0</v>
      </c>
      <c r="B486" s="13"/>
      <c r="C486" s="67">
        <v>91278</v>
      </c>
      <c r="D486" s="68" t="s">
        <v>143</v>
      </c>
      <c r="E486" s="69" t="s">
        <v>534</v>
      </c>
      <c r="F486" s="70" t="s">
        <v>296</v>
      </c>
      <c r="G486" s="71">
        <v>0.03</v>
      </c>
      <c r="H486" s="72">
        <v>0.66</v>
      </c>
      <c r="I486" s="19">
        <v>1.9800000000000002E-2</v>
      </c>
    </row>
    <row r="487" spans="1:9" ht="30" x14ac:dyDescent="0.25">
      <c r="A487" s="110">
        <v>1</v>
      </c>
      <c r="B487" s="13" t="s">
        <v>665</v>
      </c>
      <c r="C487" s="67" t="s">
        <v>825</v>
      </c>
      <c r="D487" s="14" t="s">
        <v>139</v>
      </c>
      <c r="E487" s="15" t="s">
        <v>535</v>
      </c>
      <c r="F487" s="16" t="s">
        <v>242</v>
      </c>
      <c r="G487" s="17">
        <v>1</v>
      </c>
      <c r="H487" s="72">
        <v>828.4079200000001</v>
      </c>
      <c r="I487" s="73">
        <v>828.4079200000001</v>
      </c>
    </row>
    <row r="488" spans="1:9" x14ac:dyDescent="0.25">
      <c r="A488" s="110">
        <v>0</v>
      </c>
      <c r="B488" s="13"/>
      <c r="C488" s="14" t="s">
        <v>536</v>
      </c>
      <c r="D488" s="14" t="s">
        <v>158</v>
      </c>
      <c r="E488" s="15" t="s">
        <v>636</v>
      </c>
      <c r="F488" s="16" t="s">
        <v>152</v>
      </c>
      <c r="G488" s="17">
        <v>3.85</v>
      </c>
      <c r="H488" s="18">
        <v>19.989999999999998</v>
      </c>
      <c r="I488" s="19">
        <v>76.961500000000001</v>
      </c>
    </row>
    <row r="489" spans="1:9" ht="30" x14ac:dyDescent="0.25">
      <c r="A489" s="110">
        <v>0</v>
      </c>
      <c r="B489" s="13"/>
      <c r="C489" s="14" t="s">
        <v>537</v>
      </c>
      <c r="D489" s="14" t="s">
        <v>158</v>
      </c>
      <c r="E489" s="15" t="s">
        <v>637</v>
      </c>
      <c r="F489" s="16" t="s">
        <v>152</v>
      </c>
      <c r="G489" s="17">
        <v>2.95</v>
      </c>
      <c r="H489" s="18">
        <v>90.23</v>
      </c>
      <c r="I489" s="19">
        <v>266.17850000000004</v>
      </c>
    </row>
    <row r="490" spans="1:9" x14ac:dyDescent="0.25">
      <c r="A490" s="110">
        <v>0</v>
      </c>
      <c r="B490" s="13"/>
      <c r="C490" s="14" t="s">
        <v>538</v>
      </c>
      <c r="D490" s="14" t="s">
        <v>158</v>
      </c>
      <c r="E490" s="15" t="s">
        <v>638</v>
      </c>
      <c r="F490" s="16" t="s">
        <v>242</v>
      </c>
      <c r="G490" s="17">
        <v>2.3999999999999998E-3</v>
      </c>
      <c r="H490" s="18">
        <v>408.8</v>
      </c>
      <c r="I490" s="19">
        <v>0.98111999999999999</v>
      </c>
    </row>
    <row r="491" spans="1:9" ht="30" x14ac:dyDescent="0.25">
      <c r="A491" s="110">
        <v>0</v>
      </c>
      <c r="B491" s="13"/>
      <c r="C491" s="14">
        <v>10932</v>
      </c>
      <c r="D491" s="14" t="s">
        <v>143</v>
      </c>
      <c r="E491" s="15" t="s">
        <v>539</v>
      </c>
      <c r="F491" s="16" t="s">
        <v>540</v>
      </c>
      <c r="G491" s="17">
        <v>0.56999999999999995</v>
      </c>
      <c r="H491" s="18">
        <v>122.7</v>
      </c>
      <c r="I491" s="19">
        <v>69.938999999999993</v>
      </c>
    </row>
    <row r="492" spans="1:9" x14ac:dyDescent="0.25">
      <c r="A492" s="110">
        <v>0</v>
      </c>
      <c r="B492" s="13"/>
      <c r="C492" s="14" t="s">
        <v>541</v>
      </c>
      <c r="D492" s="14" t="s">
        <v>158</v>
      </c>
      <c r="E492" s="15" t="s">
        <v>639</v>
      </c>
      <c r="F492" s="16" t="s">
        <v>211</v>
      </c>
      <c r="G492" s="17">
        <v>8.56</v>
      </c>
      <c r="H492" s="18">
        <v>10.83</v>
      </c>
      <c r="I492" s="19">
        <v>92.704800000000006</v>
      </c>
    </row>
    <row r="493" spans="1:9" x14ac:dyDescent="0.25">
      <c r="A493" s="110">
        <v>0</v>
      </c>
      <c r="B493" s="13"/>
      <c r="C493" s="14" t="s">
        <v>542</v>
      </c>
      <c r="D493" s="14" t="s">
        <v>158</v>
      </c>
      <c r="E493" s="15" t="s">
        <v>543</v>
      </c>
      <c r="F493" s="16" t="s">
        <v>211</v>
      </c>
      <c r="G493" s="17">
        <v>4.3</v>
      </c>
      <c r="H493" s="18">
        <v>15.74</v>
      </c>
      <c r="I493" s="19">
        <v>67.682000000000002</v>
      </c>
    </row>
    <row r="494" spans="1:9" x14ac:dyDescent="0.25">
      <c r="A494" s="110">
        <v>0</v>
      </c>
      <c r="B494" s="13"/>
      <c r="C494" s="14" t="s">
        <v>544</v>
      </c>
      <c r="D494" s="14" t="s">
        <v>158</v>
      </c>
      <c r="E494" s="15" t="s">
        <v>545</v>
      </c>
      <c r="F494" s="16" t="s">
        <v>152</v>
      </c>
      <c r="G494" s="17">
        <v>0.11</v>
      </c>
      <c r="H494" s="18">
        <v>30.05</v>
      </c>
      <c r="I494" s="19">
        <v>3.3054999999999999</v>
      </c>
    </row>
    <row r="495" spans="1:9" ht="30" x14ac:dyDescent="0.25">
      <c r="A495" s="110">
        <v>0</v>
      </c>
      <c r="B495" s="13"/>
      <c r="C495" s="14" t="s">
        <v>546</v>
      </c>
      <c r="D495" s="14" t="s">
        <v>158</v>
      </c>
      <c r="E495" s="15" t="s">
        <v>547</v>
      </c>
      <c r="F495" s="16" t="s">
        <v>152</v>
      </c>
      <c r="G495" s="17">
        <v>7.5999999999999998E-2</v>
      </c>
      <c r="H495" s="18">
        <v>19.3</v>
      </c>
      <c r="I495" s="19">
        <v>1.4668000000000001</v>
      </c>
    </row>
    <row r="496" spans="1:9" x14ac:dyDescent="0.25">
      <c r="A496" s="110">
        <v>0</v>
      </c>
      <c r="B496" s="13"/>
      <c r="C496" s="14" t="s">
        <v>823</v>
      </c>
      <c r="D496" s="14" t="s">
        <v>143</v>
      </c>
      <c r="E496" s="15" t="s">
        <v>707</v>
      </c>
      <c r="F496" s="16" t="s">
        <v>147</v>
      </c>
      <c r="G496" s="17">
        <v>3.81</v>
      </c>
      <c r="H496" s="18">
        <v>18.03</v>
      </c>
      <c r="I496" s="19">
        <v>68.694299999999998</v>
      </c>
    </row>
    <row r="497" spans="1:9" x14ac:dyDescent="0.25">
      <c r="A497" s="110">
        <v>0</v>
      </c>
      <c r="B497" s="13"/>
      <c r="C497" s="14">
        <v>88316</v>
      </c>
      <c r="D497" s="14" t="s">
        <v>143</v>
      </c>
      <c r="E497" s="15" t="s">
        <v>191</v>
      </c>
      <c r="F497" s="16" t="s">
        <v>147</v>
      </c>
      <c r="G497" s="17">
        <v>2.86</v>
      </c>
      <c r="H497" s="18">
        <v>17.04</v>
      </c>
      <c r="I497" s="19">
        <v>48.734399999999994</v>
      </c>
    </row>
    <row r="498" spans="1:9" x14ac:dyDescent="0.25">
      <c r="A498" s="110">
        <v>0</v>
      </c>
      <c r="B498" s="13"/>
      <c r="C498" s="14">
        <v>10997</v>
      </c>
      <c r="D498" s="14" t="s">
        <v>143</v>
      </c>
      <c r="E498" s="15" t="s">
        <v>548</v>
      </c>
      <c r="F498" s="16" t="s">
        <v>211</v>
      </c>
      <c r="G498" s="17">
        <v>2.88</v>
      </c>
      <c r="H498" s="18">
        <v>45.75</v>
      </c>
      <c r="I498" s="19">
        <v>131.76</v>
      </c>
    </row>
    <row r="499" spans="1:9" ht="30" x14ac:dyDescent="0.25">
      <c r="A499" s="110">
        <v>1</v>
      </c>
      <c r="B499" s="13" t="s">
        <v>666</v>
      </c>
      <c r="C499" s="67">
        <v>100704</v>
      </c>
      <c r="D499" s="68" t="s">
        <v>143</v>
      </c>
      <c r="E499" s="69" t="s">
        <v>550</v>
      </c>
      <c r="F499" s="70" t="s">
        <v>141</v>
      </c>
      <c r="G499" s="71">
        <v>1</v>
      </c>
      <c r="H499" s="72">
        <v>64.129670000000004</v>
      </c>
      <c r="I499" s="73">
        <v>64.129670000000004</v>
      </c>
    </row>
    <row r="500" spans="1:9" x14ac:dyDescent="0.25">
      <c r="A500" s="110">
        <v>0</v>
      </c>
      <c r="B500" s="13"/>
      <c r="C500" s="67">
        <v>5088</v>
      </c>
      <c r="D500" s="68" t="s">
        <v>143</v>
      </c>
      <c r="E500" s="69" t="s">
        <v>551</v>
      </c>
      <c r="F500" s="70" t="s">
        <v>141</v>
      </c>
      <c r="G500" s="71">
        <v>1</v>
      </c>
      <c r="H500" s="72">
        <v>6.67</v>
      </c>
      <c r="I500" s="19">
        <v>6.67</v>
      </c>
    </row>
    <row r="501" spans="1:9" ht="45" x14ac:dyDescent="0.25">
      <c r="A501" s="110">
        <v>0</v>
      </c>
      <c r="B501" s="13"/>
      <c r="C501" s="67">
        <v>43603</v>
      </c>
      <c r="D501" s="68" t="s">
        <v>143</v>
      </c>
      <c r="E501" s="69" t="s">
        <v>552</v>
      </c>
      <c r="F501" s="70" t="s">
        <v>141</v>
      </c>
      <c r="G501" s="71">
        <v>1</v>
      </c>
      <c r="H501" s="72">
        <v>42.34</v>
      </c>
      <c r="I501" s="19">
        <v>42.34</v>
      </c>
    </row>
    <row r="502" spans="1:9" x14ac:dyDescent="0.25">
      <c r="A502" s="110">
        <v>0</v>
      </c>
      <c r="B502" s="13"/>
      <c r="C502" s="67">
        <v>88261</v>
      </c>
      <c r="D502" s="68" t="s">
        <v>143</v>
      </c>
      <c r="E502" s="69" t="s">
        <v>553</v>
      </c>
      <c r="F502" s="70" t="s">
        <v>147</v>
      </c>
      <c r="G502" s="71">
        <v>0.53100000000000003</v>
      </c>
      <c r="H502" s="72">
        <v>19.97</v>
      </c>
      <c r="I502" s="19">
        <v>10.60407</v>
      </c>
    </row>
    <row r="503" spans="1:9" x14ac:dyDescent="0.25">
      <c r="A503" s="110">
        <v>0</v>
      </c>
      <c r="B503" s="13"/>
      <c r="C503" s="67">
        <v>88316</v>
      </c>
      <c r="D503" s="68" t="s">
        <v>143</v>
      </c>
      <c r="E503" s="69" t="s">
        <v>191</v>
      </c>
      <c r="F503" s="70" t="s">
        <v>147</v>
      </c>
      <c r="G503" s="71">
        <v>0.26500000000000001</v>
      </c>
      <c r="H503" s="18">
        <v>17.04</v>
      </c>
      <c r="I503" s="19">
        <v>4.5156000000000001</v>
      </c>
    </row>
    <row r="504" spans="1:9" x14ac:dyDescent="0.25">
      <c r="A504" s="110">
        <v>1</v>
      </c>
      <c r="B504" s="13" t="s">
        <v>667</v>
      </c>
      <c r="C504" s="14" t="s">
        <v>120</v>
      </c>
      <c r="D504" s="14" t="s">
        <v>192</v>
      </c>
      <c r="E504" s="15" t="s">
        <v>491</v>
      </c>
      <c r="F504" s="16" t="s">
        <v>152</v>
      </c>
      <c r="G504" s="17">
        <v>1</v>
      </c>
      <c r="H504" s="72">
        <v>319.82195999999999</v>
      </c>
      <c r="I504" s="73">
        <v>319.82195999999999</v>
      </c>
    </row>
    <row r="505" spans="1:9" x14ac:dyDescent="0.25">
      <c r="A505" s="110">
        <v>0</v>
      </c>
      <c r="B505" s="13"/>
      <c r="C505" s="14" t="s">
        <v>121</v>
      </c>
      <c r="D505" s="14" t="s">
        <v>143</v>
      </c>
      <c r="E505" s="15" t="s">
        <v>333</v>
      </c>
      <c r="F505" s="16" t="s">
        <v>147</v>
      </c>
      <c r="G505" s="17">
        <v>2.371</v>
      </c>
      <c r="H505" s="72">
        <v>21.15</v>
      </c>
      <c r="I505" s="19">
        <v>50.146649999999994</v>
      </c>
    </row>
    <row r="506" spans="1:9" x14ac:dyDescent="0.25">
      <c r="A506" s="110">
        <v>0</v>
      </c>
      <c r="B506" s="13"/>
      <c r="C506" s="14" t="s">
        <v>122</v>
      </c>
      <c r="D506" s="14" t="s">
        <v>143</v>
      </c>
      <c r="E506" s="15" t="s">
        <v>426</v>
      </c>
      <c r="F506" s="16" t="s">
        <v>147</v>
      </c>
      <c r="G506" s="17">
        <v>0.27800000000000002</v>
      </c>
      <c r="H506" s="19">
        <v>21</v>
      </c>
      <c r="I506" s="19">
        <v>5.838000000000001</v>
      </c>
    </row>
    <row r="507" spans="1:9" x14ac:dyDescent="0.25">
      <c r="A507" s="110">
        <v>0</v>
      </c>
      <c r="B507" s="13"/>
      <c r="C507" s="14" t="s">
        <v>123</v>
      </c>
      <c r="D507" s="14" t="s">
        <v>143</v>
      </c>
      <c r="E507" s="15" t="s">
        <v>427</v>
      </c>
      <c r="F507" s="16" t="s">
        <v>147</v>
      </c>
      <c r="G507" s="17">
        <v>0.495</v>
      </c>
      <c r="H507" s="18">
        <v>20.82</v>
      </c>
      <c r="I507" s="19">
        <v>10.305899999999999</v>
      </c>
    </row>
    <row r="508" spans="1:9" x14ac:dyDescent="0.25">
      <c r="A508" s="110">
        <v>0</v>
      </c>
      <c r="B508" s="13"/>
      <c r="C508" s="14" t="s">
        <v>124</v>
      </c>
      <c r="D508" s="14" t="s">
        <v>143</v>
      </c>
      <c r="E508" s="15" t="s">
        <v>428</v>
      </c>
      <c r="F508" s="16" t="s">
        <v>147</v>
      </c>
      <c r="G508" s="17">
        <v>0.495</v>
      </c>
      <c r="H508" s="18">
        <v>17.89</v>
      </c>
      <c r="I508" s="19">
        <v>8.8555500000000009</v>
      </c>
    </row>
    <row r="509" spans="1:9" x14ac:dyDescent="0.25">
      <c r="A509" s="110">
        <v>0</v>
      </c>
      <c r="B509" s="13"/>
      <c r="C509" s="14" t="s">
        <v>125</v>
      </c>
      <c r="D509" s="14" t="s">
        <v>143</v>
      </c>
      <c r="E509" s="15" t="s">
        <v>429</v>
      </c>
      <c r="F509" s="16" t="s">
        <v>147</v>
      </c>
      <c r="G509" s="17">
        <v>0.27800000000000002</v>
      </c>
      <c r="H509" s="18">
        <v>17.079999999999998</v>
      </c>
      <c r="I509" s="19">
        <v>4.74824</v>
      </c>
    </row>
    <row r="510" spans="1:9" x14ac:dyDescent="0.25">
      <c r="A510" s="110">
        <v>0</v>
      </c>
      <c r="B510" s="13"/>
      <c r="C510" s="14" t="s">
        <v>29</v>
      </c>
      <c r="D510" s="14" t="s">
        <v>143</v>
      </c>
      <c r="E510" s="15" t="s">
        <v>191</v>
      </c>
      <c r="F510" s="16" t="s">
        <v>147</v>
      </c>
      <c r="G510" s="17">
        <v>1.9379999999999999</v>
      </c>
      <c r="H510" s="18">
        <v>17.04</v>
      </c>
      <c r="I510" s="19">
        <v>33.023519999999998</v>
      </c>
    </row>
    <row r="511" spans="1:9" x14ac:dyDescent="0.25">
      <c r="A511" s="110">
        <v>0</v>
      </c>
      <c r="B511" s="13"/>
      <c r="C511" s="14" t="s">
        <v>126</v>
      </c>
      <c r="D511" s="14" t="s">
        <v>192</v>
      </c>
      <c r="E511" s="15" t="s">
        <v>492</v>
      </c>
      <c r="F511" s="16" t="s">
        <v>211</v>
      </c>
      <c r="G511" s="17">
        <v>24.2</v>
      </c>
      <c r="H511" s="18">
        <v>0.72</v>
      </c>
      <c r="I511" s="19">
        <v>17.423999999999999</v>
      </c>
    </row>
    <row r="512" spans="1:9" x14ac:dyDescent="0.25">
      <c r="A512" s="110">
        <v>0</v>
      </c>
      <c r="B512" s="13"/>
      <c r="C512" s="14" t="s">
        <v>127</v>
      </c>
      <c r="D512" s="14" t="s">
        <v>192</v>
      </c>
      <c r="E512" s="15" t="s">
        <v>430</v>
      </c>
      <c r="F512" s="16" t="s">
        <v>150</v>
      </c>
      <c r="G512" s="17">
        <v>0.01</v>
      </c>
      <c r="H512" s="18">
        <v>106.42</v>
      </c>
      <c r="I512" s="19">
        <v>1.0642</v>
      </c>
    </row>
    <row r="513" spans="1:9" x14ac:dyDescent="0.25">
      <c r="A513" s="110">
        <v>0</v>
      </c>
      <c r="B513" s="13"/>
      <c r="C513" s="14" t="s">
        <v>128</v>
      </c>
      <c r="D513" s="14" t="s">
        <v>192</v>
      </c>
      <c r="E513" s="15" t="s">
        <v>431</v>
      </c>
      <c r="F513" s="16" t="s">
        <v>150</v>
      </c>
      <c r="G513" s="17">
        <v>1.4E-2</v>
      </c>
      <c r="H513" s="18">
        <v>84.4</v>
      </c>
      <c r="I513" s="19">
        <v>1.1816000000000002</v>
      </c>
    </row>
    <row r="514" spans="1:9" x14ac:dyDescent="0.25">
      <c r="A514" s="110">
        <v>0</v>
      </c>
      <c r="B514" s="13"/>
      <c r="C514" s="14" t="s">
        <v>129</v>
      </c>
      <c r="D514" s="14" t="s">
        <v>192</v>
      </c>
      <c r="E514" s="15" t="s">
        <v>493</v>
      </c>
      <c r="F514" s="16" t="s">
        <v>211</v>
      </c>
      <c r="G514" s="17">
        <v>0.06</v>
      </c>
      <c r="H514" s="18">
        <v>17.829999999999998</v>
      </c>
      <c r="I514" s="19">
        <v>1.0697999999999999</v>
      </c>
    </row>
    <row r="515" spans="1:9" x14ac:dyDescent="0.25">
      <c r="A515" s="110">
        <v>0</v>
      </c>
      <c r="B515" s="13"/>
      <c r="C515" s="14" t="s">
        <v>130</v>
      </c>
      <c r="D515" s="14" t="s">
        <v>192</v>
      </c>
      <c r="E515" s="15" t="s">
        <v>494</v>
      </c>
      <c r="F515" s="16" t="s">
        <v>152</v>
      </c>
      <c r="G515" s="17">
        <v>3.3</v>
      </c>
      <c r="H515" s="18">
        <v>0.46</v>
      </c>
      <c r="I515" s="19">
        <v>1.518</v>
      </c>
    </row>
    <row r="516" spans="1:9" x14ac:dyDescent="0.25">
      <c r="A516" s="110">
        <v>0</v>
      </c>
      <c r="B516" s="13"/>
      <c r="C516" s="14" t="s">
        <v>131</v>
      </c>
      <c r="D516" s="14" t="s">
        <v>192</v>
      </c>
      <c r="E516" s="15" t="s">
        <v>495</v>
      </c>
      <c r="F516" s="16" t="s">
        <v>211</v>
      </c>
      <c r="G516" s="17">
        <v>1.69</v>
      </c>
      <c r="H516" s="18">
        <v>11.11</v>
      </c>
      <c r="I516" s="19">
        <v>18.7759</v>
      </c>
    </row>
    <row r="517" spans="1:9" x14ac:dyDescent="0.25">
      <c r="A517" s="110">
        <v>0</v>
      </c>
      <c r="B517" s="13"/>
      <c r="C517" s="14" t="s">
        <v>132</v>
      </c>
      <c r="D517" s="14" t="s">
        <v>192</v>
      </c>
      <c r="E517" s="15" t="s">
        <v>496</v>
      </c>
      <c r="F517" s="16" t="s">
        <v>211</v>
      </c>
      <c r="G517" s="17">
        <v>0.56000000000000005</v>
      </c>
      <c r="H517" s="18">
        <v>12.28</v>
      </c>
      <c r="I517" s="19">
        <v>6.8768000000000002</v>
      </c>
    </row>
    <row r="518" spans="1:9" x14ac:dyDescent="0.25">
      <c r="A518" s="110">
        <v>0</v>
      </c>
      <c r="B518" s="13"/>
      <c r="C518" s="14" t="s">
        <v>133</v>
      </c>
      <c r="D518" s="14" t="s">
        <v>192</v>
      </c>
      <c r="E518" s="15" t="s">
        <v>497</v>
      </c>
      <c r="F518" s="16" t="s">
        <v>141</v>
      </c>
      <c r="G518" s="17">
        <v>0.6</v>
      </c>
      <c r="H518" s="18">
        <v>74.22</v>
      </c>
      <c r="I518" s="19">
        <v>44.531999999999996</v>
      </c>
    </row>
    <row r="519" spans="1:9" x14ac:dyDescent="0.25">
      <c r="A519" s="110">
        <v>0</v>
      </c>
      <c r="B519" s="13"/>
      <c r="C519" s="14" t="s">
        <v>134</v>
      </c>
      <c r="D519" s="14" t="s">
        <v>192</v>
      </c>
      <c r="E519" s="15" t="s">
        <v>432</v>
      </c>
      <c r="F519" s="16" t="s">
        <v>152</v>
      </c>
      <c r="G519" s="17">
        <v>0.8</v>
      </c>
      <c r="H519" s="18">
        <v>7.49</v>
      </c>
      <c r="I519" s="19">
        <v>5.9920000000000009</v>
      </c>
    </row>
    <row r="520" spans="1:9" x14ac:dyDescent="0.25">
      <c r="A520" s="110">
        <v>0</v>
      </c>
      <c r="B520" s="13"/>
      <c r="C520" s="14" t="s">
        <v>135</v>
      </c>
      <c r="D520" s="14" t="s">
        <v>192</v>
      </c>
      <c r="E520" s="15" t="s">
        <v>498</v>
      </c>
      <c r="F520" s="16" t="s">
        <v>152</v>
      </c>
      <c r="G520" s="17">
        <v>1.4</v>
      </c>
      <c r="H520" s="18">
        <v>9.09</v>
      </c>
      <c r="I520" s="19">
        <v>12.725999999999999</v>
      </c>
    </row>
    <row r="521" spans="1:9" x14ac:dyDescent="0.25">
      <c r="A521" s="110">
        <v>0</v>
      </c>
      <c r="B521" s="13"/>
      <c r="C521" s="14" t="s">
        <v>136</v>
      </c>
      <c r="D521" s="14" t="s">
        <v>192</v>
      </c>
      <c r="E521" s="15" t="s">
        <v>499</v>
      </c>
      <c r="F521" s="16" t="s">
        <v>211</v>
      </c>
      <c r="G521" s="17">
        <v>0.08</v>
      </c>
      <c r="H521" s="18">
        <v>19.96</v>
      </c>
      <c r="I521" s="19">
        <v>1.5968</v>
      </c>
    </row>
    <row r="522" spans="1:9" x14ac:dyDescent="0.25">
      <c r="A522" s="110">
        <v>0</v>
      </c>
      <c r="B522" s="13"/>
      <c r="C522" s="14" t="s">
        <v>137</v>
      </c>
      <c r="D522" s="14" t="s">
        <v>192</v>
      </c>
      <c r="E522" s="15" t="s">
        <v>433</v>
      </c>
      <c r="F522" s="16" t="s">
        <v>211</v>
      </c>
      <c r="G522" s="17">
        <v>0.15</v>
      </c>
      <c r="H522" s="18">
        <v>16.5</v>
      </c>
      <c r="I522" s="19">
        <v>2.4750000000000001</v>
      </c>
    </row>
    <row r="523" spans="1:9" ht="30" x14ac:dyDescent="0.25">
      <c r="A523" s="110">
        <v>0</v>
      </c>
      <c r="B523" s="13"/>
      <c r="C523" s="14" t="s">
        <v>138</v>
      </c>
      <c r="D523" s="14" t="s">
        <v>192</v>
      </c>
      <c r="E523" s="15" t="s">
        <v>500</v>
      </c>
      <c r="F523" s="16" t="s">
        <v>242</v>
      </c>
      <c r="G523" s="17">
        <v>2.8</v>
      </c>
      <c r="H523" s="18">
        <v>32.74</v>
      </c>
      <c r="I523" s="19">
        <v>91.671999999999997</v>
      </c>
    </row>
    <row r="524" spans="1:9" ht="30" x14ac:dyDescent="0.25">
      <c r="A524" s="110">
        <v>1</v>
      </c>
      <c r="B524" s="13" t="s">
        <v>668</v>
      </c>
      <c r="C524" s="67">
        <v>34348</v>
      </c>
      <c r="D524" s="68" t="s">
        <v>143</v>
      </c>
      <c r="E524" s="69" t="s">
        <v>549</v>
      </c>
      <c r="F524" s="70" t="s">
        <v>152</v>
      </c>
      <c r="G524" s="71">
        <v>1</v>
      </c>
      <c r="H524" s="72">
        <v>22.06</v>
      </c>
      <c r="I524" s="19">
        <v>22.06</v>
      </c>
    </row>
    <row r="525" spans="1:9" x14ac:dyDescent="0.25">
      <c r="A525" s="110">
        <v>1</v>
      </c>
      <c r="B525" s="13" t="s">
        <v>669</v>
      </c>
      <c r="C525" s="67" t="s">
        <v>589</v>
      </c>
      <c r="D525" s="14" t="s">
        <v>139</v>
      </c>
      <c r="E525" s="15" t="s">
        <v>627</v>
      </c>
      <c r="F525" s="16" t="s">
        <v>141</v>
      </c>
      <c r="G525" s="17">
        <v>1</v>
      </c>
      <c r="H525" s="72">
        <v>267.55599999999998</v>
      </c>
      <c r="I525" s="73">
        <v>267.55599999999998</v>
      </c>
    </row>
    <row r="526" spans="1:9" x14ac:dyDescent="0.25">
      <c r="A526" s="110">
        <v>0</v>
      </c>
      <c r="B526" s="13"/>
      <c r="C526" s="14" t="s">
        <v>117</v>
      </c>
      <c r="D526" s="14" t="s">
        <v>158</v>
      </c>
      <c r="E526" s="15" t="s">
        <v>418</v>
      </c>
      <c r="F526" s="16" t="s">
        <v>141</v>
      </c>
      <c r="G526" s="17">
        <v>2</v>
      </c>
      <c r="H526" s="18">
        <v>0.74</v>
      </c>
      <c r="I526" s="73">
        <v>1.48</v>
      </c>
    </row>
    <row r="527" spans="1:9" x14ac:dyDescent="0.25">
      <c r="A527" s="110">
        <v>0</v>
      </c>
      <c r="B527" s="13"/>
      <c r="C527" s="14">
        <v>13524</v>
      </c>
      <c r="D527" s="14" t="s">
        <v>158</v>
      </c>
      <c r="E527" s="15" t="s">
        <v>822</v>
      </c>
      <c r="F527" s="16" t="s">
        <v>141</v>
      </c>
      <c r="G527" s="17">
        <v>1</v>
      </c>
      <c r="H527" s="18">
        <v>248.48</v>
      </c>
      <c r="I527" s="73">
        <v>248.48</v>
      </c>
    </row>
    <row r="528" spans="1:9" x14ac:dyDescent="0.25">
      <c r="A528" s="110">
        <v>0</v>
      </c>
      <c r="B528" s="13"/>
      <c r="C528" s="14" t="s">
        <v>13</v>
      </c>
      <c r="D528" s="14" t="s">
        <v>143</v>
      </c>
      <c r="E528" s="15" t="s">
        <v>146</v>
      </c>
      <c r="F528" s="16" t="s">
        <v>147</v>
      </c>
      <c r="G528" s="17">
        <v>0.3</v>
      </c>
      <c r="H528" s="18">
        <v>19.87</v>
      </c>
      <c r="I528" s="19">
        <v>5.9610000000000003</v>
      </c>
    </row>
    <row r="529" spans="1:9" x14ac:dyDescent="0.25">
      <c r="A529" s="110">
        <v>0</v>
      </c>
      <c r="B529" s="13"/>
      <c r="C529" s="14" t="s">
        <v>14</v>
      </c>
      <c r="D529" s="14" t="s">
        <v>143</v>
      </c>
      <c r="E529" s="15" t="s">
        <v>148</v>
      </c>
      <c r="F529" s="16" t="s">
        <v>147</v>
      </c>
      <c r="G529" s="17">
        <v>0.5</v>
      </c>
      <c r="H529" s="18">
        <v>23.27</v>
      </c>
      <c r="I529" s="19">
        <v>11.635</v>
      </c>
    </row>
    <row r="530" spans="1:9" ht="30" x14ac:dyDescent="0.25">
      <c r="A530" s="110">
        <v>1</v>
      </c>
      <c r="B530" s="13" t="s">
        <v>670</v>
      </c>
      <c r="C530" s="67" t="s">
        <v>84</v>
      </c>
      <c r="D530" s="14" t="s">
        <v>139</v>
      </c>
      <c r="E530" s="15" t="s">
        <v>621</v>
      </c>
      <c r="F530" s="16" t="s">
        <v>141</v>
      </c>
      <c r="G530" s="17">
        <v>1</v>
      </c>
      <c r="H530" s="72">
        <v>118.78</v>
      </c>
      <c r="I530" s="73">
        <v>118.78</v>
      </c>
    </row>
    <row r="531" spans="1:9" x14ac:dyDescent="0.25">
      <c r="A531" s="110">
        <v>0</v>
      </c>
      <c r="B531" s="13"/>
      <c r="C531" s="14" t="s">
        <v>119</v>
      </c>
      <c r="D531" s="14" t="s">
        <v>228</v>
      </c>
      <c r="E531" s="15" t="s">
        <v>420</v>
      </c>
      <c r="F531" s="16" t="s">
        <v>141</v>
      </c>
      <c r="G531" s="17">
        <v>1</v>
      </c>
      <c r="H531" s="18">
        <v>54.07</v>
      </c>
      <c r="I531" s="73">
        <v>54.07</v>
      </c>
    </row>
    <row r="532" spans="1:9" x14ac:dyDescent="0.25">
      <c r="A532" s="110">
        <v>0</v>
      </c>
      <c r="B532" s="13"/>
      <c r="C532" s="14" t="s">
        <v>13</v>
      </c>
      <c r="D532" s="14" t="s">
        <v>143</v>
      </c>
      <c r="E532" s="15" t="s">
        <v>146</v>
      </c>
      <c r="F532" s="16" t="s">
        <v>147</v>
      </c>
      <c r="G532" s="17">
        <v>1.5</v>
      </c>
      <c r="H532" s="18">
        <v>19.87</v>
      </c>
      <c r="I532" s="19">
        <v>29.805</v>
      </c>
    </row>
    <row r="533" spans="1:9" x14ac:dyDescent="0.25">
      <c r="A533" s="110">
        <v>0</v>
      </c>
      <c r="B533" s="13"/>
      <c r="C533" s="14" t="s">
        <v>14</v>
      </c>
      <c r="D533" s="14" t="s">
        <v>143</v>
      </c>
      <c r="E533" s="15" t="s">
        <v>148</v>
      </c>
      <c r="F533" s="16" t="s">
        <v>147</v>
      </c>
      <c r="G533" s="17">
        <v>1.5</v>
      </c>
      <c r="H533" s="18">
        <v>23.27</v>
      </c>
      <c r="I533" s="19">
        <v>34.905000000000001</v>
      </c>
    </row>
    <row r="534" spans="1:9" ht="30" x14ac:dyDescent="0.25">
      <c r="A534" s="110">
        <v>1</v>
      </c>
      <c r="B534" s="13" t="s">
        <v>671</v>
      </c>
      <c r="C534" s="67" t="s">
        <v>591</v>
      </c>
      <c r="D534" s="68" t="s">
        <v>139</v>
      </c>
      <c r="E534" s="69" t="s">
        <v>259</v>
      </c>
      <c r="F534" s="70" t="s">
        <v>152</v>
      </c>
      <c r="G534" s="71">
        <v>1</v>
      </c>
      <c r="H534" s="72">
        <v>37.302</v>
      </c>
      <c r="I534" s="73">
        <v>37.302</v>
      </c>
    </row>
    <row r="535" spans="1:9" x14ac:dyDescent="0.25">
      <c r="A535" s="110">
        <v>0</v>
      </c>
      <c r="B535" s="13"/>
      <c r="C535" s="67" t="s">
        <v>14</v>
      </c>
      <c r="D535" s="68" t="s">
        <v>143</v>
      </c>
      <c r="E535" s="69" t="s">
        <v>148</v>
      </c>
      <c r="F535" s="70" t="s">
        <v>147</v>
      </c>
      <c r="G535" s="71">
        <v>0.4</v>
      </c>
      <c r="H535" s="18">
        <v>23.27</v>
      </c>
      <c r="I535" s="19">
        <v>9.3079999999999998</v>
      </c>
    </row>
    <row r="536" spans="1:9" x14ac:dyDescent="0.25">
      <c r="A536" s="110">
        <v>0</v>
      </c>
      <c r="B536" s="13"/>
      <c r="C536" s="67" t="s">
        <v>13</v>
      </c>
      <c r="D536" s="68" t="s">
        <v>143</v>
      </c>
      <c r="E536" s="69" t="s">
        <v>146</v>
      </c>
      <c r="F536" s="70" t="s">
        <v>147</v>
      </c>
      <c r="G536" s="71">
        <v>0.4</v>
      </c>
      <c r="H536" s="18">
        <v>19.87</v>
      </c>
      <c r="I536" s="19">
        <v>7.9480000000000004</v>
      </c>
    </row>
    <row r="537" spans="1:9" x14ac:dyDescent="0.25">
      <c r="A537" s="110">
        <v>0</v>
      </c>
      <c r="B537" s="13"/>
      <c r="C537" s="67" t="s">
        <v>64</v>
      </c>
      <c r="D537" s="68" t="s">
        <v>156</v>
      </c>
      <c r="E537" s="69" t="s">
        <v>260</v>
      </c>
      <c r="F537" s="70" t="s">
        <v>152</v>
      </c>
      <c r="G537" s="71">
        <v>1.3</v>
      </c>
      <c r="H537" s="72">
        <v>15.42</v>
      </c>
      <c r="I537" s="19">
        <v>20.045999999999999</v>
      </c>
    </row>
    <row r="538" spans="1:9" ht="30" x14ac:dyDescent="0.25">
      <c r="A538" s="110">
        <v>1</v>
      </c>
      <c r="B538" s="13" t="s">
        <v>672</v>
      </c>
      <c r="C538" s="67">
        <v>97881</v>
      </c>
      <c r="D538" s="68" t="s">
        <v>143</v>
      </c>
      <c r="E538" s="69" t="s">
        <v>596</v>
      </c>
      <c r="F538" s="70" t="s">
        <v>597</v>
      </c>
      <c r="G538" s="71">
        <v>1</v>
      </c>
      <c r="H538" s="72">
        <v>125.07077500000001</v>
      </c>
      <c r="I538" s="73">
        <v>125.07077500000001</v>
      </c>
    </row>
    <row r="539" spans="1:9" ht="30" x14ac:dyDescent="0.25">
      <c r="A539" s="110">
        <v>0</v>
      </c>
      <c r="B539" s="13"/>
      <c r="C539" s="67">
        <v>43429</v>
      </c>
      <c r="D539" s="68" t="s">
        <v>143</v>
      </c>
      <c r="E539" s="69" t="s">
        <v>609</v>
      </c>
      <c r="F539" s="70" t="s">
        <v>141</v>
      </c>
      <c r="G539" s="71">
        <v>1</v>
      </c>
      <c r="H539" s="72">
        <v>88.48</v>
      </c>
      <c r="I539" s="19">
        <v>88.48</v>
      </c>
    </row>
    <row r="540" spans="1:9" x14ac:dyDescent="0.25">
      <c r="A540" s="110">
        <v>0</v>
      </c>
      <c r="B540" s="13"/>
      <c r="C540" s="67">
        <v>88309</v>
      </c>
      <c r="D540" s="68" t="s">
        <v>143</v>
      </c>
      <c r="E540" s="69" t="s">
        <v>333</v>
      </c>
      <c r="F540" s="70" t="s">
        <v>147</v>
      </c>
      <c r="G540" s="71">
        <v>2.4299999999999999E-2</v>
      </c>
      <c r="H540" s="72">
        <v>21.15</v>
      </c>
      <c r="I540" s="19">
        <v>0.51394499999999999</v>
      </c>
    </row>
    <row r="541" spans="1:9" x14ac:dyDescent="0.25">
      <c r="A541" s="110">
        <v>0</v>
      </c>
      <c r="B541" s="13"/>
      <c r="C541" s="67">
        <v>88316</v>
      </c>
      <c r="D541" s="68" t="s">
        <v>143</v>
      </c>
      <c r="E541" s="69" t="s">
        <v>191</v>
      </c>
      <c r="F541" s="70" t="s">
        <v>147</v>
      </c>
      <c r="G541" s="71">
        <v>1.9099999999999999E-2</v>
      </c>
      <c r="H541" s="18">
        <v>17.04</v>
      </c>
      <c r="I541" s="19">
        <v>0.32546399999999998</v>
      </c>
    </row>
    <row r="542" spans="1:9" ht="30" x14ac:dyDescent="0.25">
      <c r="A542" s="110">
        <v>0</v>
      </c>
      <c r="B542" s="13"/>
      <c r="C542" s="67">
        <v>97733</v>
      </c>
      <c r="D542" s="68" t="s">
        <v>143</v>
      </c>
      <c r="E542" s="69" t="s">
        <v>610</v>
      </c>
      <c r="F542" s="70" t="s">
        <v>150</v>
      </c>
      <c r="G542" s="71">
        <v>9.1000000000000004E-3</v>
      </c>
      <c r="H542" s="72">
        <v>2965.86</v>
      </c>
      <c r="I542" s="19">
        <v>26.989326000000002</v>
      </c>
    </row>
    <row r="543" spans="1:9" ht="30" x14ac:dyDescent="0.25">
      <c r="A543" s="110">
        <v>0</v>
      </c>
      <c r="B543" s="13"/>
      <c r="C543" s="67">
        <v>101619</v>
      </c>
      <c r="D543" s="68" t="s">
        <v>143</v>
      </c>
      <c r="E543" s="69" t="s">
        <v>611</v>
      </c>
      <c r="F543" s="70" t="s">
        <v>150</v>
      </c>
      <c r="G543" s="71">
        <v>3.5999999999999997E-2</v>
      </c>
      <c r="H543" s="72">
        <v>243.39</v>
      </c>
      <c r="I543" s="19">
        <v>8.7620399999999989</v>
      </c>
    </row>
    <row r="544" spans="1:9" ht="30" x14ac:dyDescent="0.25">
      <c r="A544" s="110">
        <v>1</v>
      </c>
      <c r="B544" s="13" t="s">
        <v>673</v>
      </c>
      <c r="C544" s="67">
        <v>96985</v>
      </c>
      <c r="D544" s="68" t="s">
        <v>143</v>
      </c>
      <c r="E544" s="69" t="s">
        <v>598</v>
      </c>
      <c r="F544" s="70" t="s">
        <v>597</v>
      </c>
      <c r="G544" s="71">
        <v>1</v>
      </c>
      <c r="H544" s="72">
        <v>83.228734000000003</v>
      </c>
      <c r="I544" s="73">
        <v>83.228734000000003</v>
      </c>
    </row>
    <row r="545" spans="1:9" ht="30" x14ac:dyDescent="0.25">
      <c r="A545" s="110">
        <v>0</v>
      </c>
      <c r="B545" s="13"/>
      <c r="C545" s="67">
        <v>3379</v>
      </c>
      <c r="D545" s="68" t="s">
        <v>143</v>
      </c>
      <c r="E545" s="69" t="s">
        <v>267</v>
      </c>
      <c r="F545" s="70" t="s">
        <v>141</v>
      </c>
      <c r="G545" s="71">
        <v>1</v>
      </c>
      <c r="H545" s="72">
        <v>72.31</v>
      </c>
      <c r="I545" s="19">
        <v>72.31</v>
      </c>
    </row>
    <row r="546" spans="1:9" x14ac:dyDescent="0.25">
      <c r="A546" s="110">
        <v>0</v>
      </c>
      <c r="B546" s="13"/>
      <c r="C546" s="67">
        <v>88247</v>
      </c>
      <c r="D546" s="68" t="s">
        <v>143</v>
      </c>
      <c r="E546" s="69" t="s">
        <v>146</v>
      </c>
      <c r="F546" s="70" t="s">
        <v>147</v>
      </c>
      <c r="G546" s="71">
        <v>0.25309999999999999</v>
      </c>
      <c r="H546" s="18">
        <v>19.87</v>
      </c>
      <c r="I546" s="19">
        <v>5.0290970000000002</v>
      </c>
    </row>
    <row r="547" spans="1:9" x14ac:dyDescent="0.25">
      <c r="A547" s="110">
        <v>0</v>
      </c>
      <c r="B547" s="13"/>
      <c r="C547" s="67">
        <v>88264</v>
      </c>
      <c r="D547" s="68" t="s">
        <v>143</v>
      </c>
      <c r="E547" s="69" t="s">
        <v>148</v>
      </c>
      <c r="F547" s="70" t="s">
        <v>147</v>
      </c>
      <c r="G547" s="71">
        <v>0.25309999999999999</v>
      </c>
      <c r="H547" s="18">
        <v>23.27</v>
      </c>
      <c r="I547" s="19">
        <v>5.8896369999999996</v>
      </c>
    </row>
    <row r="548" spans="1:9" x14ac:dyDescent="0.25">
      <c r="A548" s="110">
        <v>1</v>
      </c>
      <c r="B548" s="13" t="s">
        <v>674</v>
      </c>
      <c r="C548" s="67">
        <v>1201006008</v>
      </c>
      <c r="D548" s="68" t="s">
        <v>167</v>
      </c>
      <c r="E548" s="69" t="s">
        <v>824</v>
      </c>
      <c r="F548" s="70" t="s">
        <v>597</v>
      </c>
      <c r="G548" s="71">
        <v>1</v>
      </c>
      <c r="H548" s="72">
        <v>43.108000000000004</v>
      </c>
      <c r="I548" s="73">
        <v>43.108000000000004</v>
      </c>
    </row>
    <row r="549" spans="1:9" ht="30" x14ac:dyDescent="0.25">
      <c r="A549" s="110">
        <v>0</v>
      </c>
      <c r="B549" s="13"/>
      <c r="C549" s="67">
        <v>38056</v>
      </c>
      <c r="D549" s="68" t="s">
        <v>143</v>
      </c>
      <c r="E549" s="69" t="s">
        <v>272</v>
      </c>
      <c r="F549" s="70" t="s">
        <v>612</v>
      </c>
      <c r="G549" s="71">
        <v>1</v>
      </c>
      <c r="H549" s="72">
        <v>34.479999999999997</v>
      </c>
      <c r="I549" s="19">
        <v>34.479999999999997</v>
      </c>
    </row>
    <row r="550" spans="1:9" x14ac:dyDescent="0.25">
      <c r="A550" s="110">
        <v>0</v>
      </c>
      <c r="B550" s="13"/>
      <c r="C550" s="67">
        <v>88264</v>
      </c>
      <c r="D550" s="68" t="s">
        <v>143</v>
      </c>
      <c r="E550" s="69" t="s">
        <v>148</v>
      </c>
      <c r="F550" s="70" t="s">
        <v>147</v>
      </c>
      <c r="G550" s="71">
        <v>0.2</v>
      </c>
      <c r="H550" s="18">
        <v>23.27</v>
      </c>
      <c r="I550" s="19">
        <v>4.6539999999999999</v>
      </c>
    </row>
    <row r="551" spans="1:9" x14ac:dyDescent="0.25">
      <c r="A551" s="110">
        <v>0</v>
      </c>
      <c r="B551" s="13"/>
      <c r="C551" s="67">
        <v>88247</v>
      </c>
      <c r="D551" s="68" t="s">
        <v>143</v>
      </c>
      <c r="E551" s="69" t="s">
        <v>146</v>
      </c>
      <c r="F551" s="70" t="s">
        <v>147</v>
      </c>
      <c r="G551" s="71">
        <v>0.2</v>
      </c>
      <c r="H551" s="18">
        <v>19.87</v>
      </c>
      <c r="I551" s="19">
        <v>3.9740000000000002</v>
      </c>
    </row>
    <row r="552" spans="1:9" ht="30" x14ac:dyDescent="0.25">
      <c r="A552" s="110">
        <v>1</v>
      </c>
      <c r="B552" s="13" t="s">
        <v>675</v>
      </c>
      <c r="C552" s="67">
        <v>96977</v>
      </c>
      <c r="D552" s="68" t="s">
        <v>143</v>
      </c>
      <c r="E552" s="69" t="s">
        <v>599</v>
      </c>
      <c r="F552" s="70" t="s">
        <v>152</v>
      </c>
      <c r="G552" s="71">
        <v>1</v>
      </c>
      <c r="H552" s="72">
        <v>54.605818000000006</v>
      </c>
      <c r="I552" s="73">
        <v>54.605818000000006</v>
      </c>
    </row>
    <row r="553" spans="1:9" x14ac:dyDescent="0.25">
      <c r="A553" s="110">
        <v>0</v>
      </c>
      <c r="B553" s="13"/>
      <c r="C553" s="67">
        <v>867</v>
      </c>
      <c r="D553" s="68" t="s">
        <v>143</v>
      </c>
      <c r="E553" s="69" t="s">
        <v>614</v>
      </c>
      <c r="F553" s="70" t="s">
        <v>152</v>
      </c>
      <c r="G553" s="71">
        <v>1.1000000000000001</v>
      </c>
      <c r="H553" s="72">
        <v>48.32</v>
      </c>
      <c r="I553" s="19">
        <v>53.152000000000008</v>
      </c>
    </row>
    <row r="554" spans="1:9" x14ac:dyDescent="0.25">
      <c r="A554" s="110">
        <v>0</v>
      </c>
      <c r="B554" s="13"/>
      <c r="C554" s="67">
        <v>88247</v>
      </c>
      <c r="D554" s="68" t="s">
        <v>143</v>
      </c>
      <c r="E554" s="69" t="s">
        <v>146</v>
      </c>
      <c r="F554" s="70" t="s">
        <v>147</v>
      </c>
      <c r="G554" s="71">
        <v>3.3700000000000001E-2</v>
      </c>
      <c r="H554" s="18">
        <v>19.87</v>
      </c>
      <c r="I554" s="19">
        <v>0.66961900000000008</v>
      </c>
    </row>
    <row r="555" spans="1:9" x14ac:dyDescent="0.25">
      <c r="A555" s="110">
        <v>0</v>
      </c>
      <c r="B555" s="13"/>
      <c r="C555" s="67">
        <v>88264</v>
      </c>
      <c r="D555" s="68" t="s">
        <v>143</v>
      </c>
      <c r="E555" s="69" t="s">
        <v>148</v>
      </c>
      <c r="F555" s="70" t="s">
        <v>147</v>
      </c>
      <c r="G555" s="71">
        <v>3.3700000000000001E-2</v>
      </c>
      <c r="H555" s="18">
        <v>23.27</v>
      </c>
      <c r="I555" s="19">
        <v>0.78419899999999998</v>
      </c>
    </row>
    <row r="556" spans="1:9" ht="30" x14ac:dyDescent="0.25">
      <c r="A556" s="110">
        <v>1</v>
      </c>
      <c r="B556" s="13" t="s">
        <v>676</v>
      </c>
      <c r="C556" s="67" t="s">
        <v>52</v>
      </c>
      <c r="D556" s="68" t="s">
        <v>139</v>
      </c>
      <c r="E556" s="69" t="s">
        <v>905</v>
      </c>
      <c r="F556" s="70" t="s">
        <v>597</v>
      </c>
      <c r="G556" s="71">
        <v>1</v>
      </c>
      <c r="H556" s="72">
        <v>40.119495999999998</v>
      </c>
      <c r="I556" s="73">
        <v>40.119495999999998</v>
      </c>
    </row>
    <row r="557" spans="1:9" ht="30" x14ac:dyDescent="0.25">
      <c r="A557" s="110">
        <v>0</v>
      </c>
      <c r="B557" s="13"/>
      <c r="C557" s="67">
        <v>4356</v>
      </c>
      <c r="D557" s="68" t="s">
        <v>143</v>
      </c>
      <c r="E557" s="69" t="s">
        <v>615</v>
      </c>
      <c r="F557" s="70" t="s">
        <v>141</v>
      </c>
      <c r="G557" s="71">
        <v>2</v>
      </c>
      <c r="H557" s="72">
        <v>0.32</v>
      </c>
      <c r="I557" s="19">
        <v>0.64</v>
      </c>
    </row>
    <row r="558" spans="1:9" ht="30" x14ac:dyDescent="0.25">
      <c r="A558" s="110">
        <v>0</v>
      </c>
      <c r="B558" s="13"/>
      <c r="C558" s="14" t="s">
        <v>834</v>
      </c>
      <c r="D558" s="68" t="s">
        <v>170</v>
      </c>
      <c r="E558" s="69" t="s">
        <v>616</v>
      </c>
      <c r="F558" s="70" t="s">
        <v>597</v>
      </c>
      <c r="G558" s="71">
        <v>1</v>
      </c>
      <c r="H558" s="72">
        <v>25.83</v>
      </c>
      <c r="I558" s="19">
        <v>25.83</v>
      </c>
    </row>
    <row r="559" spans="1:9" x14ac:dyDescent="0.25">
      <c r="A559" s="110">
        <v>0</v>
      </c>
      <c r="B559" s="13"/>
      <c r="C559" s="67">
        <v>88247</v>
      </c>
      <c r="D559" s="68" t="s">
        <v>143</v>
      </c>
      <c r="E559" s="69" t="s">
        <v>146</v>
      </c>
      <c r="F559" s="70" t="s">
        <v>147</v>
      </c>
      <c r="G559" s="71">
        <v>0.31640000000000001</v>
      </c>
      <c r="H559" s="18">
        <v>19.87</v>
      </c>
      <c r="I559" s="19">
        <v>6.286868000000001</v>
      </c>
    </row>
    <row r="560" spans="1:9" x14ac:dyDescent="0.25">
      <c r="A560" s="110">
        <v>0</v>
      </c>
      <c r="B560" s="13"/>
      <c r="C560" s="67">
        <v>88264</v>
      </c>
      <c r="D560" s="68" t="s">
        <v>143</v>
      </c>
      <c r="E560" s="69" t="s">
        <v>148</v>
      </c>
      <c r="F560" s="70" t="s">
        <v>147</v>
      </c>
      <c r="G560" s="71">
        <v>0.31640000000000001</v>
      </c>
      <c r="H560" s="18">
        <v>23.27</v>
      </c>
      <c r="I560" s="19">
        <v>7.362628</v>
      </c>
    </row>
    <row r="561" spans="1:9" ht="30" x14ac:dyDescent="0.25">
      <c r="A561" s="110">
        <v>1</v>
      </c>
      <c r="B561" s="13" t="s">
        <v>677</v>
      </c>
      <c r="C561" s="67">
        <v>93358</v>
      </c>
      <c r="D561" s="68" t="s">
        <v>143</v>
      </c>
      <c r="E561" s="69" t="s">
        <v>600</v>
      </c>
      <c r="F561" s="70" t="s">
        <v>150</v>
      </c>
      <c r="G561" s="71">
        <v>1</v>
      </c>
      <c r="H561" s="72">
        <v>67.410240000000002</v>
      </c>
      <c r="I561" s="73">
        <v>67.410240000000002</v>
      </c>
    </row>
    <row r="562" spans="1:9" x14ac:dyDescent="0.25">
      <c r="A562" s="110">
        <v>0</v>
      </c>
      <c r="B562" s="13"/>
      <c r="C562" s="67">
        <v>88316</v>
      </c>
      <c r="D562" s="68" t="s">
        <v>143</v>
      </c>
      <c r="E562" s="69" t="s">
        <v>191</v>
      </c>
      <c r="F562" s="70" t="s">
        <v>147</v>
      </c>
      <c r="G562" s="71">
        <v>3.956</v>
      </c>
      <c r="H562" s="18">
        <v>17.04</v>
      </c>
      <c r="I562" s="19">
        <v>67.410240000000002</v>
      </c>
    </row>
    <row r="563" spans="1:9" ht="30" x14ac:dyDescent="0.25">
      <c r="A563" s="110">
        <v>1</v>
      </c>
      <c r="B563" s="16" t="s">
        <v>678</v>
      </c>
      <c r="C563" s="67" t="s">
        <v>36</v>
      </c>
      <c r="D563" s="14" t="s">
        <v>139</v>
      </c>
      <c r="E563" s="15" t="s">
        <v>835</v>
      </c>
      <c r="F563" s="16" t="s">
        <v>141</v>
      </c>
      <c r="G563" s="17">
        <v>1</v>
      </c>
      <c r="H563" s="18">
        <v>2798.9230708000005</v>
      </c>
      <c r="I563" s="19">
        <v>2798.9230708000005</v>
      </c>
    </row>
    <row r="564" spans="1:9" x14ac:dyDescent="0.25">
      <c r="A564" s="110">
        <v>0</v>
      </c>
      <c r="B564" s="13"/>
      <c r="C564" s="14">
        <v>83</v>
      </c>
      <c r="D564" s="14" t="s">
        <v>158</v>
      </c>
      <c r="E564" s="96" t="s">
        <v>727</v>
      </c>
      <c r="F564" s="16" t="s">
        <v>242</v>
      </c>
      <c r="G564" s="17">
        <v>1.74</v>
      </c>
      <c r="H564" s="18">
        <v>40.849999999999994</v>
      </c>
      <c r="I564" s="19">
        <v>71.078999999999994</v>
      </c>
    </row>
    <row r="565" spans="1:9" x14ac:dyDescent="0.25">
      <c r="A565" s="110">
        <v>0</v>
      </c>
      <c r="B565" s="13"/>
      <c r="C565" s="14">
        <v>95</v>
      </c>
      <c r="D565" s="14" t="s">
        <v>158</v>
      </c>
      <c r="E565" s="94" t="s">
        <v>395</v>
      </c>
      <c r="F565" s="17" t="s">
        <v>150</v>
      </c>
      <c r="G565" s="17">
        <v>0.13600000000000001</v>
      </c>
      <c r="H565" s="19">
        <v>438.88000000000005</v>
      </c>
      <c r="I565" s="19">
        <v>59.687680000000015</v>
      </c>
    </row>
    <row r="566" spans="1:9" x14ac:dyDescent="0.25">
      <c r="A566" s="110">
        <v>0</v>
      </c>
      <c r="B566" s="13"/>
      <c r="C566" s="14">
        <v>126</v>
      </c>
      <c r="D566" s="14" t="s">
        <v>158</v>
      </c>
      <c r="E566" s="94" t="s">
        <v>728</v>
      </c>
      <c r="F566" s="17" t="s">
        <v>150</v>
      </c>
      <c r="G566" s="17">
        <v>0.67300000000000004</v>
      </c>
      <c r="H566" s="19">
        <v>466.24000000000007</v>
      </c>
      <c r="I566" s="19">
        <v>313.77952000000005</v>
      </c>
    </row>
    <row r="567" spans="1:9" x14ac:dyDescent="0.25">
      <c r="A567" s="110">
        <v>0</v>
      </c>
      <c r="B567" s="13"/>
      <c r="C567" s="14">
        <v>140</v>
      </c>
      <c r="D567" s="14" t="s">
        <v>158</v>
      </c>
      <c r="E567" s="94" t="s">
        <v>729</v>
      </c>
      <c r="F567" s="17" t="s">
        <v>211</v>
      </c>
      <c r="G567" s="17">
        <v>33.630000000000003</v>
      </c>
      <c r="H567" s="19">
        <v>11.35</v>
      </c>
      <c r="I567" s="19">
        <v>381.70050000000003</v>
      </c>
    </row>
    <row r="568" spans="1:9" x14ac:dyDescent="0.25">
      <c r="A568" s="110">
        <v>0</v>
      </c>
      <c r="B568" s="13"/>
      <c r="C568" s="14">
        <v>157</v>
      </c>
      <c r="D568" s="14" t="s">
        <v>158</v>
      </c>
      <c r="E568" s="94" t="s">
        <v>730</v>
      </c>
      <c r="F568" s="17" t="s">
        <v>242</v>
      </c>
      <c r="G568" s="17">
        <v>6.72</v>
      </c>
      <c r="H568" s="19">
        <v>114.82</v>
      </c>
      <c r="I568" s="19">
        <v>771.59039999999993</v>
      </c>
    </row>
    <row r="569" spans="1:9" x14ac:dyDescent="0.25">
      <c r="A569" s="110">
        <v>0</v>
      </c>
      <c r="B569" s="13"/>
      <c r="C569" s="14">
        <v>1908</v>
      </c>
      <c r="D569" s="14" t="s">
        <v>158</v>
      </c>
      <c r="E569" s="94" t="s">
        <v>731</v>
      </c>
      <c r="F569" s="17" t="s">
        <v>242</v>
      </c>
      <c r="G569" s="17">
        <v>6.88</v>
      </c>
      <c r="H569" s="19">
        <v>12.949999999999996</v>
      </c>
      <c r="I569" s="19">
        <v>89.095999999999975</v>
      </c>
    </row>
    <row r="570" spans="1:9" x14ac:dyDescent="0.25">
      <c r="A570" s="110">
        <v>0</v>
      </c>
      <c r="B570" s="13"/>
      <c r="C570" s="14">
        <v>3310</v>
      </c>
      <c r="D570" s="14" t="s">
        <v>158</v>
      </c>
      <c r="E570" s="94" t="s">
        <v>732</v>
      </c>
      <c r="F570" s="17" t="s">
        <v>242</v>
      </c>
      <c r="G570" s="17">
        <v>6.88</v>
      </c>
      <c r="H570" s="19">
        <v>3</v>
      </c>
      <c r="I570" s="19">
        <v>20.64</v>
      </c>
    </row>
    <row r="571" spans="1:9" x14ac:dyDescent="0.25">
      <c r="A571" s="110">
        <v>0</v>
      </c>
      <c r="B571" s="13"/>
      <c r="C571" s="14">
        <v>88245</v>
      </c>
      <c r="D571" s="14" t="s">
        <v>143</v>
      </c>
      <c r="E571" s="94" t="s">
        <v>426</v>
      </c>
      <c r="F571" s="17" t="s">
        <v>147</v>
      </c>
      <c r="G571" s="17">
        <v>2.83602</v>
      </c>
      <c r="H571" s="19">
        <v>21</v>
      </c>
      <c r="I571" s="19">
        <v>59.556420000000003</v>
      </c>
    </row>
    <row r="572" spans="1:9" x14ac:dyDescent="0.25">
      <c r="A572" s="110">
        <v>0</v>
      </c>
      <c r="B572" s="13"/>
      <c r="C572" s="14">
        <v>88262</v>
      </c>
      <c r="D572" s="14" t="s">
        <v>143</v>
      </c>
      <c r="E572" s="94" t="s">
        <v>427</v>
      </c>
      <c r="F572" s="17" t="s">
        <v>147</v>
      </c>
      <c r="G572" s="17">
        <v>2.5532400000000002</v>
      </c>
      <c r="H572" s="18">
        <v>20.82</v>
      </c>
      <c r="I572" s="19">
        <v>53.158456800000003</v>
      </c>
    </row>
    <row r="573" spans="1:9" x14ac:dyDescent="0.25">
      <c r="A573" s="110">
        <v>0</v>
      </c>
      <c r="B573" s="13"/>
      <c r="C573" s="14">
        <v>88309</v>
      </c>
      <c r="D573" s="14" t="s">
        <v>143</v>
      </c>
      <c r="E573" s="94" t="s">
        <v>333</v>
      </c>
      <c r="F573" s="17" t="s">
        <v>147</v>
      </c>
      <c r="G573" s="17">
        <v>21.36964</v>
      </c>
      <c r="H573" s="72">
        <v>21.15</v>
      </c>
      <c r="I573" s="19">
        <v>451.96788599999996</v>
      </c>
    </row>
    <row r="574" spans="1:9" x14ac:dyDescent="0.25">
      <c r="A574" s="110">
        <v>0</v>
      </c>
      <c r="B574" s="13"/>
      <c r="C574" s="14">
        <v>88316</v>
      </c>
      <c r="D574" s="14" t="s">
        <v>143</v>
      </c>
      <c r="E574" s="94" t="s">
        <v>191</v>
      </c>
      <c r="F574" s="17" t="s">
        <v>147</v>
      </c>
      <c r="G574" s="17">
        <v>30.907699999999998</v>
      </c>
      <c r="H574" s="18">
        <v>17.04</v>
      </c>
      <c r="I574" s="19">
        <v>526.66720799999996</v>
      </c>
    </row>
    <row r="575" spans="1:9" ht="45" x14ac:dyDescent="0.25">
      <c r="A575" s="110">
        <v>1</v>
      </c>
      <c r="B575" s="13" t="s">
        <v>679</v>
      </c>
      <c r="C575" s="14">
        <v>97668</v>
      </c>
      <c r="D575" s="14" t="s">
        <v>143</v>
      </c>
      <c r="E575" s="15" t="s">
        <v>807</v>
      </c>
      <c r="F575" s="16" t="s">
        <v>152</v>
      </c>
      <c r="G575" s="17">
        <v>1</v>
      </c>
      <c r="H575" s="18">
        <v>12.634730000000001</v>
      </c>
      <c r="I575" s="19">
        <v>12.634730000000001</v>
      </c>
    </row>
    <row r="576" spans="1:9" ht="46.9" customHeight="1" x14ac:dyDescent="0.25">
      <c r="A576" s="110">
        <v>0</v>
      </c>
      <c r="B576" s="13"/>
      <c r="C576" s="14">
        <v>2446</v>
      </c>
      <c r="D576" s="14" t="s">
        <v>143</v>
      </c>
      <c r="E576" s="15" t="s">
        <v>808</v>
      </c>
      <c r="F576" s="16" t="s">
        <v>152</v>
      </c>
      <c r="G576" s="17">
        <v>1.1000000000000001</v>
      </c>
      <c r="H576" s="18">
        <v>7.78</v>
      </c>
      <c r="I576" s="19">
        <v>8.5580000000000016</v>
      </c>
    </row>
    <row r="577" spans="1:9" x14ac:dyDescent="0.25">
      <c r="A577" s="110">
        <v>0</v>
      </c>
      <c r="B577" s="13"/>
      <c r="C577" s="14">
        <v>88247</v>
      </c>
      <c r="D577" s="14" t="s">
        <v>143</v>
      </c>
      <c r="E577" s="15" t="s">
        <v>146</v>
      </c>
      <c r="F577" s="16" t="s">
        <v>147</v>
      </c>
      <c r="G577" s="17">
        <v>9.4500000000000001E-2</v>
      </c>
      <c r="H577" s="18">
        <v>19.87</v>
      </c>
      <c r="I577" s="19">
        <v>1.877715</v>
      </c>
    </row>
    <row r="578" spans="1:9" x14ac:dyDescent="0.25">
      <c r="A578" s="110">
        <v>0</v>
      </c>
      <c r="B578" s="13"/>
      <c r="C578" s="14">
        <v>88264</v>
      </c>
      <c r="D578" s="14" t="s">
        <v>143</v>
      </c>
      <c r="E578" s="15" t="s">
        <v>148</v>
      </c>
      <c r="F578" s="16" t="s">
        <v>147</v>
      </c>
      <c r="G578" s="17">
        <v>9.4500000000000001E-2</v>
      </c>
      <c r="H578" s="18">
        <v>23.27</v>
      </c>
      <c r="I578" s="19">
        <v>2.1990150000000002</v>
      </c>
    </row>
    <row r="579" spans="1:9" ht="45" x14ac:dyDescent="0.25">
      <c r="A579" s="110">
        <v>1</v>
      </c>
      <c r="B579" s="13" t="s">
        <v>680</v>
      </c>
      <c r="C579" s="14">
        <v>97669</v>
      </c>
      <c r="D579" s="14" t="s">
        <v>143</v>
      </c>
      <c r="E579" s="15" t="s">
        <v>809</v>
      </c>
      <c r="F579" s="16" t="s">
        <v>152</v>
      </c>
      <c r="G579" s="17">
        <v>1</v>
      </c>
      <c r="H579" s="18">
        <v>18.508454</v>
      </c>
      <c r="I579" s="19">
        <v>18.508454</v>
      </c>
    </row>
    <row r="580" spans="1:9" ht="47.45" customHeight="1" x14ac:dyDescent="0.25">
      <c r="A580" s="110">
        <v>0</v>
      </c>
      <c r="B580" s="13"/>
      <c r="C580" s="14">
        <v>2442</v>
      </c>
      <c r="D580" s="14" t="s">
        <v>143</v>
      </c>
      <c r="E580" s="15" t="s">
        <v>810</v>
      </c>
      <c r="F580" s="16" t="s">
        <v>152</v>
      </c>
      <c r="G580" s="17">
        <v>1.1000000000000001</v>
      </c>
      <c r="H580" s="18">
        <v>10.9</v>
      </c>
      <c r="I580" s="19">
        <v>11.990000000000002</v>
      </c>
    </row>
    <row r="581" spans="1:9" x14ac:dyDescent="0.25">
      <c r="A581" s="110">
        <v>0</v>
      </c>
      <c r="B581" s="13"/>
      <c r="C581" s="14">
        <v>88247</v>
      </c>
      <c r="D581" s="14" t="s">
        <v>143</v>
      </c>
      <c r="E581" s="15" t="s">
        <v>146</v>
      </c>
      <c r="F581" s="16" t="s">
        <v>147</v>
      </c>
      <c r="G581" s="17">
        <v>0.15110000000000001</v>
      </c>
      <c r="H581" s="18">
        <v>19.87</v>
      </c>
      <c r="I581" s="19">
        <v>3.0023570000000004</v>
      </c>
    </row>
    <row r="582" spans="1:9" x14ac:dyDescent="0.25">
      <c r="A582" s="110">
        <v>0</v>
      </c>
      <c r="B582" s="13"/>
      <c r="C582" s="14">
        <v>88264</v>
      </c>
      <c r="D582" s="14" t="s">
        <v>143</v>
      </c>
      <c r="E582" s="15" t="s">
        <v>148</v>
      </c>
      <c r="F582" s="16" t="s">
        <v>147</v>
      </c>
      <c r="G582" s="17">
        <v>0.15110000000000001</v>
      </c>
      <c r="H582" s="18">
        <v>23.27</v>
      </c>
      <c r="I582" s="19">
        <v>3.5160970000000002</v>
      </c>
    </row>
    <row r="583" spans="1:9" ht="45" x14ac:dyDescent="0.25">
      <c r="A583" s="110">
        <v>1</v>
      </c>
      <c r="B583" s="13" t="s">
        <v>681</v>
      </c>
      <c r="C583" s="14">
        <v>102666</v>
      </c>
      <c r="D583" s="14" t="s">
        <v>143</v>
      </c>
      <c r="E583" s="69" t="s">
        <v>856</v>
      </c>
      <c r="F583" s="70" t="s">
        <v>152</v>
      </c>
      <c r="G583" s="71">
        <v>1</v>
      </c>
      <c r="H583" s="18">
        <v>70.272540000000006</v>
      </c>
      <c r="I583" s="19">
        <v>70.272540000000006</v>
      </c>
    </row>
    <row r="584" spans="1:9" ht="30" x14ac:dyDescent="0.25">
      <c r="A584" s="110">
        <v>0</v>
      </c>
      <c r="B584" s="13"/>
      <c r="C584" s="14">
        <v>4021</v>
      </c>
      <c r="D584" s="14" t="s">
        <v>143</v>
      </c>
      <c r="E584" s="69" t="s">
        <v>855</v>
      </c>
      <c r="F584" s="70" t="s">
        <v>242</v>
      </c>
      <c r="G584" s="71">
        <v>2.2999999999999998</v>
      </c>
      <c r="H584" s="72">
        <v>15.6</v>
      </c>
      <c r="I584" s="19">
        <v>35.879999999999995</v>
      </c>
    </row>
    <row r="585" spans="1:9" ht="30" x14ac:dyDescent="0.25">
      <c r="A585" s="110">
        <v>0</v>
      </c>
      <c r="B585" s="13"/>
      <c r="C585" s="14">
        <v>4718</v>
      </c>
      <c r="D585" s="14" t="s">
        <v>143</v>
      </c>
      <c r="E585" s="69" t="s">
        <v>532</v>
      </c>
      <c r="F585" s="70" t="s">
        <v>150</v>
      </c>
      <c r="G585" s="71">
        <v>0.16739999999999999</v>
      </c>
      <c r="H585" s="72">
        <v>97.5</v>
      </c>
      <c r="I585" s="19">
        <v>16.3215</v>
      </c>
    </row>
    <row r="586" spans="1:9" ht="45" x14ac:dyDescent="0.25">
      <c r="A586" s="110">
        <v>0</v>
      </c>
      <c r="B586" s="13"/>
      <c r="C586" s="14">
        <v>38052</v>
      </c>
      <c r="D586" s="14" t="s">
        <v>143</v>
      </c>
      <c r="E586" s="69" t="s">
        <v>844</v>
      </c>
      <c r="F586" s="70" t="s">
        <v>152</v>
      </c>
      <c r="G586" s="71">
        <v>1.0029999999999999</v>
      </c>
      <c r="H586" s="72">
        <v>11.93</v>
      </c>
      <c r="I586" s="19">
        <v>11.965789999999998</v>
      </c>
    </row>
    <row r="587" spans="1:9" x14ac:dyDescent="0.25">
      <c r="A587" s="110">
        <v>0</v>
      </c>
      <c r="B587" s="13"/>
      <c r="C587" s="14">
        <v>88309</v>
      </c>
      <c r="D587" s="14" t="s">
        <v>143</v>
      </c>
      <c r="E587" s="69" t="s">
        <v>333</v>
      </c>
      <c r="F587" s="70" t="s">
        <v>147</v>
      </c>
      <c r="G587" s="71">
        <v>7.0199999999999999E-2</v>
      </c>
      <c r="H587" s="72">
        <v>21.15</v>
      </c>
      <c r="I587" s="19">
        <v>1.4847299999999999</v>
      </c>
    </row>
    <row r="588" spans="1:9" x14ac:dyDescent="0.25">
      <c r="A588" s="110">
        <v>0</v>
      </c>
      <c r="B588" s="13"/>
      <c r="C588" s="14">
        <v>88316</v>
      </c>
      <c r="D588" s="14" t="s">
        <v>143</v>
      </c>
      <c r="E588" s="69" t="s">
        <v>191</v>
      </c>
      <c r="F588" s="70" t="s">
        <v>147</v>
      </c>
      <c r="G588" s="71">
        <v>0.21049999999999999</v>
      </c>
      <c r="H588" s="72">
        <v>17.04</v>
      </c>
      <c r="I588" s="19">
        <v>3.5869199999999997</v>
      </c>
    </row>
    <row r="589" spans="1:9" ht="60" x14ac:dyDescent="0.25">
      <c r="A589" s="110">
        <v>0</v>
      </c>
      <c r="B589" s="13"/>
      <c r="C589" s="14">
        <v>90106</v>
      </c>
      <c r="D589" s="14" t="s">
        <v>143</v>
      </c>
      <c r="E589" s="69" t="s">
        <v>845</v>
      </c>
      <c r="F589" s="70" t="s">
        <v>150</v>
      </c>
      <c r="G589" s="71">
        <v>0.16</v>
      </c>
      <c r="H589" s="72">
        <v>6.46</v>
      </c>
      <c r="I589" s="19">
        <v>1.0336000000000001</v>
      </c>
    </row>
    <row r="590" spans="1:9" ht="45" x14ac:dyDescent="0.25">
      <c r="A590" s="110">
        <v>1</v>
      </c>
      <c r="B590" s="13" t="s">
        <v>841</v>
      </c>
      <c r="C590" s="14">
        <v>102669</v>
      </c>
      <c r="D590" s="14" t="s">
        <v>143</v>
      </c>
      <c r="E590" s="69" t="s">
        <v>868</v>
      </c>
      <c r="F590" s="70" t="s">
        <v>152</v>
      </c>
      <c r="G590" s="71">
        <v>1</v>
      </c>
      <c r="H590" s="18">
        <v>97.335756000000003</v>
      </c>
      <c r="I590" s="19">
        <v>97.335756000000003</v>
      </c>
    </row>
    <row r="591" spans="1:9" ht="30" x14ac:dyDescent="0.25">
      <c r="A591" s="110">
        <v>0</v>
      </c>
      <c r="B591" s="13"/>
      <c r="C591" s="14">
        <v>4021</v>
      </c>
      <c r="D591" s="14" t="s">
        <v>143</v>
      </c>
      <c r="E591" s="69" t="s">
        <v>855</v>
      </c>
      <c r="F591" s="70" t="s">
        <v>242</v>
      </c>
      <c r="G591" s="71">
        <v>2.2999999999999998</v>
      </c>
      <c r="H591" s="72">
        <v>15.6</v>
      </c>
      <c r="I591" s="19">
        <v>35.879999999999995</v>
      </c>
    </row>
    <row r="592" spans="1:9" ht="30" x14ac:dyDescent="0.25">
      <c r="A592" s="110">
        <v>0</v>
      </c>
      <c r="B592" s="13"/>
      <c r="C592" s="14">
        <v>4718</v>
      </c>
      <c r="D592" s="14" t="s">
        <v>143</v>
      </c>
      <c r="E592" s="69" t="s">
        <v>532</v>
      </c>
      <c r="F592" s="70" t="s">
        <v>150</v>
      </c>
      <c r="G592" s="71">
        <v>0.1414</v>
      </c>
      <c r="H592" s="72">
        <v>97.5</v>
      </c>
      <c r="I592" s="19">
        <v>13.7865</v>
      </c>
    </row>
    <row r="593" spans="1:9" ht="30" x14ac:dyDescent="0.25">
      <c r="A593" s="110">
        <v>0</v>
      </c>
      <c r="B593" s="13"/>
      <c r="C593" s="14">
        <v>12583</v>
      </c>
      <c r="D593" s="14" t="s">
        <v>143</v>
      </c>
      <c r="E593" s="69" t="s">
        <v>869</v>
      </c>
      <c r="F593" s="70" t="s">
        <v>152</v>
      </c>
      <c r="G593" s="71">
        <v>1.03</v>
      </c>
      <c r="H593" s="72">
        <v>37.29</v>
      </c>
      <c r="I593" s="19">
        <v>38.408700000000003</v>
      </c>
    </row>
    <row r="594" spans="1:9" x14ac:dyDescent="0.25">
      <c r="A594" s="110">
        <v>0</v>
      </c>
      <c r="B594" s="13"/>
      <c r="C594" s="14">
        <v>88309</v>
      </c>
      <c r="D594" s="14" t="s">
        <v>143</v>
      </c>
      <c r="E594" s="69" t="s">
        <v>333</v>
      </c>
      <c r="F594" s="70" t="s">
        <v>147</v>
      </c>
      <c r="G594" s="71">
        <v>0.10680000000000001</v>
      </c>
      <c r="H594" s="72">
        <v>21.15</v>
      </c>
      <c r="I594" s="19">
        <v>2.2588200000000001</v>
      </c>
    </row>
    <row r="595" spans="1:9" x14ac:dyDescent="0.25">
      <c r="A595" s="110">
        <v>0</v>
      </c>
      <c r="B595" s="13"/>
      <c r="C595" s="14">
        <v>88316</v>
      </c>
      <c r="D595" s="14" t="s">
        <v>143</v>
      </c>
      <c r="E595" s="69" t="s">
        <v>191</v>
      </c>
      <c r="F595" s="70" t="s">
        <v>147</v>
      </c>
      <c r="G595" s="71">
        <v>0.32050000000000001</v>
      </c>
      <c r="H595" s="72">
        <v>17.04</v>
      </c>
      <c r="I595" s="19">
        <v>5.4613199999999997</v>
      </c>
    </row>
    <row r="596" spans="1:9" ht="30" x14ac:dyDescent="0.25">
      <c r="A596" s="110">
        <v>0</v>
      </c>
      <c r="B596" s="13"/>
      <c r="C596" s="14">
        <v>88629</v>
      </c>
      <c r="D596" s="14" t="s">
        <v>143</v>
      </c>
      <c r="E596" s="69" t="s">
        <v>870</v>
      </c>
      <c r="F596" s="70" t="s">
        <v>150</v>
      </c>
      <c r="G596" s="71">
        <v>8.0000000000000004E-4</v>
      </c>
      <c r="H596" s="72">
        <v>633.52</v>
      </c>
      <c r="I596" s="19">
        <v>0.50681600000000004</v>
      </c>
    </row>
    <row r="597" spans="1:9" ht="60" x14ac:dyDescent="0.25">
      <c r="A597" s="110">
        <v>0</v>
      </c>
      <c r="B597" s="13"/>
      <c r="C597" s="14">
        <v>90106</v>
      </c>
      <c r="D597" s="14" t="s">
        <v>143</v>
      </c>
      <c r="E597" s="69" t="s">
        <v>845</v>
      </c>
      <c r="F597" s="70" t="s">
        <v>150</v>
      </c>
      <c r="G597" s="71">
        <v>0.16</v>
      </c>
      <c r="H597" s="72">
        <v>6.46</v>
      </c>
      <c r="I597" s="19">
        <v>1.0336000000000001</v>
      </c>
    </row>
    <row r="598" spans="1:9" ht="45" x14ac:dyDescent="0.25">
      <c r="A598" s="110">
        <v>1</v>
      </c>
      <c r="B598" s="13" t="s">
        <v>842</v>
      </c>
      <c r="C598" s="67" t="s">
        <v>890</v>
      </c>
      <c r="D598" s="68" t="s">
        <v>139</v>
      </c>
      <c r="E598" s="69" t="s">
        <v>901</v>
      </c>
      <c r="F598" s="70" t="s">
        <v>141</v>
      </c>
      <c r="G598" s="71">
        <v>1</v>
      </c>
      <c r="H598" s="18">
        <v>305.75840599999998</v>
      </c>
      <c r="I598" s="19">
        <v>305.75840599999998</v>
      </c>
    </row>
    <row r="599" spans="1:9" ht="30" x14ac:dyDescent="0.25">
      <c r="A599" s="110">
        <v>0</v>
      </c>
      <c r="B599" s="13"/>
      <c r="C599" s="67">
        <v>2692</v>
      </c>
      <c r="D599" s="68" t="s">
        <v>143</v>
      </c>
      <c r="E599" s="69" t="s">
        <v>519</v>
      </c>
      <c r="F599" s="70" t="s">
        <v>299</v>
      </c>
      <c r="G599" s="71">
        <v>4.1000000000000003E-3</v>
      </c>
      <c r="H599" s="72">
        <v>7.12</v>
      </c>
      <c r="I599" s="19">
        <v>2.9192000000000003E-2</v>
      </c>
    </row>
    <row r="600" spans="1:9" ht="30" x14ac:dyDescent="0.25">
      <c r="A600" s="110">
        <v>0</v>
      </c>
      <c r="B600" s="13"/>
      <c r="C600" s="67">
        <v>4491</v>
      </c>
      <c r="D600" s="68" t="s">
        <v>143</v>
      </c>
      <c r="E600" s="69" t="s">
        <v>846</v>
      </c>
      <c r="F600" s="70" t="s">
        <v>152</v>
      </c>
      <c r="G600" s="71">
        <v>8.8800000000000004E-2</v>
      </c>
      <c r="H600" s="72">
        <v>8.14</v>
      </c>
      <c r="I600" s="19">
        <v>0.72283200000000003</v>
      </c>
    </row>
    <row r="601" spans="1:9" ht="30" x14ac:dyDescent="0.25">
      <c r="A601" s="110">
        <v>0</v>
      </c>
      <c r="B601" s="13"/>
      <c r="C601" s="67">
        <v>4517</v>
      </c>
      <c r="D601" s="68" t="s">
        <v>143</v>
      </c>
      <c r="E601" s="69" t="s">
        <v>520</v>
      </c>
      <c r="F601" s="70" t="s">
        <v>152</v>
      </c>
      <c r="G601" s="71">
        <v>0.1056</v>
      </c>
      <c r="H601" s="72">
        <v>2.85</v>
      </c>
      <c r="I601" s="19">
        <v>0.30096000000000001</v>
      </c>
    </row>
    <row r="602" spans="1:9" x14ac:dyDescent="0.25">
      <c r="A602" s="110">
        <v>0</v>
      </c>
      <c r="B602" s="13"/>
      <c r="C602" s="67">
        <v>5069</v>
      </c>
      <c r="D602" s="68" t="s">
        <v>143</v>
      </c>
      <c r="E602" s="69" t="s">
        <v>521</v>
      </c>
      <c r="F602" s="70" t="s">
        <v>211</v>
      </c>
      <c r="G602" s="71">
        <v>9.4000000000000004E-3</v>
      </c>
      <c r="H602" s="72">
        <v>25.75</v>
      </c>
      <c r="I602" s="19">
        <v>0.24205000000000002</v>
      </c>
    </row>
    <row r="603" spans="1:9" ht="30" x14ac:dyDescent="0.25">
      <c r="A603" s="110">
        <v>0</v>
      </c>
      <c r="B603" s="13"/>
      <c r="C603" s="67">
        <v>6193</v>
      </c>
      <c r="D603" s="68" t="s">
        <v>143</v>
      </c>
      <c r="E603" s="69" t="s">
        <v>849</v>
      </c>
      <c r="F603" s="70" t="s">
        <v>152</v>
      </c>
      <c r="G603" s="71">
        <v>0.33119999999999999</v>
      </c>
      <c r="H603" s="72">
        <v>21.05</v>
      </c>
      <c r="I603" s="19">
        <v>6.9717599999999997</v>
      </c>
    </row>
    <row r="604" spans="1:9" x14ac:dyDescent="0.25">
      <c r="A604" s="110">
        <v>0</v>
      </c>
      <c r="B604" s="13"/>
      <c r="C604" s="67">
        <v>7258</v>
      </c>
      <c r="D604" s="68" t="s">
        <v>143</v>
      </c>
      <c r="E604" s="69" t="s">
        <v>643</v>
      </c>
      <c r="F604" s="70" t="s">
        <v>141</v>
      </c>
      <c r="G604" s="71">
        <v>61.430700000000002</v>
      </c>
      <c r="H604" s="72">
        <v>0.81</v>
      </c>
      <c r="I604" s="19">
        <v>49.758867000000002</v>
      </c>
    </row>
    <row r="605" spans="1:9" ht="45" x14ac:dyDescent="0.25">
      <c r="A605" s="110">
        <v>0</v>
      </c>
      <c r="B605" s="13"/>
      <c r="C605" s="67">
        <v>87316</v>
      </c>
      <c r="D605" s="68" t="s">
        <v>143</v>
      </c>
      <c r="E605" s="69" t="s">
        <v>850</v>
      </c>
      <c r="F605" s="70" t="s">
        <v>150</v>
      </c>
      <c r="G605" s="71">
        <v>6.8999999999999999E-3</v>
      </c>
      <c r="H605" s="72">
        <v>486.33</v>
      </c>
      <c r="I605" s="19">
        <v>3.355677</v>
      </c>
    </row>
    <row r="606" spans="1:9" x14ac:dyDescent="0.25">
      <c r="A606" s="110">
        <v>0</v>
      </c>
      <c r="B606" s="13"/>
      <c r="C606" s="67">
        <v>88309</v>
      </c>
      <c r="D606" s="68" t="s">
        <v>143</v>
      </c>
      <c r="E606" s="69" t="s">
        <v>333</v>
      </c>
      <c r="F606" s="70" t="s">
        <v>147</v>
      </c>
      <c r="G606" s="71">
        <v>2.3668</v>
      </c>
      <c r="H606" s="72">
        <v>21.15</v>
      </c>
      <c r="I606" s="19">
        <v>50.05782</v>
      </c>
    </row>
    <row r="607" spans="1:9" x14ac:dyDescent="0.25">
      <c r="A607" s="110">
        <v>0</v>
      </c>
      <c r="B607" s="13"/>
      <c r="C607" s="67">
        <v>88316</v>
      </c>
      <c r="D607" s="68" t="s">
        <v>143</v>
      </c>
      <c r="E607" s="69" t="s">
        <v>191</v>
      </c>
      <c r="F607" s="70" t="s">
        <v>147</v>
      </c>
      <c r="G607" s="71">
        <v>1.8595999999999999</v>
      </c>
      <c r="H607" s="72">
        <v>17.04</v>
      </c>
      <c r="I607" s="19">
        <v>31.687583999999998</v>
      </c>
    </row>
    <row r="608" spans="1:9" ht="30" x14ac:dyDescent="0.25">
      <c r="A608" s="110">
        <v>0</v>
      </c>
      <c r="B608" s="13"/>
      <c r="C608" s="67">
        <v>88628</v>
      </c>
      <c r="D608" s="68" t="s">
        <v>143</v>
      </c>
      <c r="E608" s="69" t="s">
        <v>851</v>
      </c>
      <c r="F608" s="70" t="s">
        <v>150</v>
      </c>
      <c r="G608" s="71">
        <v>5.1499999999999997E-2</v>
      </c>
      <c r="H608" s="72">
        <v>589.52</v>
      </c>
      <c r="I608" s="19">
        <v>30.360279999999996</v>
      </c>
    </row>
    <row r="609" spans="1:9" ht="30" x14ac:dyDescent="0.25">
      <c r="A609" s="110">
        <v>0</v>
      </c>
      <c r="B609" s="13"/>
      <c r="C609" s="67">
        <v>94970</v>
      </c>
      <c r="D609" s="68" t="s">
        <v>143</v>
      </c>
      <c r="E609" s="69" t="s">
        <v>852</v>
      </c>
      <c r="F609" s="70" t="s">
        <v>150</v>
      </c>
      <c r="G609" s="71">
        <v>4.19E-2</v>
      </c>
      <c r="H609" s="72">
        <v>474.36</v>
      </c>
      <c r="I609" s="19">
        <v>19.875684</v>
      </c>
    </row>
    <row r="610" spans="1:9" ht="30" x14ac:dyDescent="0.25">
      <c r="A610" s="110">
        <v>0</v>
      </c>
      <c r="B610" s="13"/>
      <c r="C610" s="67">
        <v>101616</v>
      </c>
      <c r="D610" s="68" t="s">
        <v>143</v>
      </c>
      <c r="E610" s="69" t="s">
        <v>853</v>
      </c>
      <c r="F610" s="70" t="s">
        <v>242</v>
      </c>
      <c r="G610" s="71">
        <v>0.49</v>
      </c>
      <c r="H610" s="72">
        <v>4.93</v>
      </c>
      <c r="I610" s="19">
        <v>2.4156999999999997</v>
      </c>
    </row>
    <row r="611" spans="1:9" x14ac:dyDescent="0.25">
      <c r="A611" s="110">
        <v>0</v>
      </c>
      <c r="B611" s="13"/>
      <c r="C611" s="68">
        <v>2601</v>
      </c>
      <c r="D611" s="68" t="s">
        <v>158</v>
      </c>
      <c r="E611" s="69" t="s">
        <v>895</v>
      </c>
      <c r="F611" s="70" t="s">
        <v>141</v>
      </c>
      <c r="G611" s="71">
        <v>1</v>
      </c>
      <c r="H611" s="72">
        <v>109.98</v>
      </c>
      <c r="I611" s="19">
        <v>109.98</v>
      </c>
    </row>
    <row r="612" spans="1:9" ht="45" x14ac:dyDescent="0.25">
      <c r="A612" s="110">
        <v>1</v>
      </c>
      <c r="B612" s="13" t="s">
        <v>843</v>
      </c>
      <c r="C612" s="68" t="s">
        <v>872</v>
      </c>
      <c r="D612" s="14" t="s">
        <v>139</v>
      </c>
      <c r="E612" s="69" t="s">
        <v>871</v>
      </c>
      <c r="F612" s="70" t="s">
        <v>141</v>
      </c>
      <c r="G612" s="71">
        <v>1</v>
      </c>
      <c r="H612" s="18">
        <v>2386.4297500000007</v>
      </c>
      <c r="I612" s="19">
        <v>2386.4297500000007</v>
      </c>
    </row>
    <row r="613" spans="1:9" x14ac:dyDescent="0.25">
      <c r="A613" s="110">
        <v>0</v>
      </c>
      <c r="B613" s="13"/>
      <c r="C613" s="68">
        <v>660</v>
      </c>
      <c r="D613" s="14" t="s">
        <v>143</v>
      </c>
      <c r="E613" s="69" t="s">
        <v>857</v>
      </c>
      <c r="F613" s="70" t="s">
        <v>141</v>
      </c>
      <c r="G613" s="71">
        <v>27.3</v>
      </c>
      <c r="H613" s="72">
        <v>3.38</v>
      </c>
      <c r="I613" s="19">
        <v>92.274000000000001</v>
      </c>
    </row>
    <row r="614" spans="1:9" ht="30" x14ac:dyDescent="0.25">
      <c r="A614" s="110">
        <v>0</v>
      </c>
      <c r="B614" s="13"/>
      <c r="C614" s="68">
        <v>4720</v>
      </c>
      <c r="D614" s="14" t="s">
        <v>143</v>
      </c>
      <c r="E614" s="69" t="s">
        <v>858</v>
      </c>
      <c r="F614" s="70" t="s">
        <v>150</v>
      </c>
      <c r="G614" s="71">
        <v>0.36959999999999998</v>
      </c>
      <c r="H614" s="72">
        <v>111.97</v>
      </c>
      <c r="I614" s="19">
        <v>41.384111999999995</v>
      </c>
    </row>
    <row r="615" spans="1:9" ht="60" x14ac:dyDescent="0.25">
      <c r="A615" s="110">
        <v>0</v>
      </c>
      <c r="B615" s="13"/>
      <c r="C615" s="68">
        <v>5678</v>
      </c>
      <c r="D615" s="14" t="s">
        <v>143</v>
      </c>
      <c r="E615" s="69" t="s">
        <v>847</v>
      </c>
      <c r="F615" s="70" t="s">
        <v>145</v>
      </c>
      <c r="G615" s="71">
        <v>0.11990000000000001</v>
      </c>
      <c r="H615" s="72">
        <v>130.72</v>
      </c>
      <c r="I615" s="19">
        <v>15.673328000000001</v>
      </c>
    </row>
    <row r="616" spans="1:9" ht="60" x14ac:dyDescent="0.25">
      <c r="A616" s="110">
        <v>0</v>
      </c>
      <c r="B616" s="13"/>
      <c r="C616" s="68">
        <v>5679</v>
      </c>
      <c r="D616" s="14" t="s">
        <v>143</v>
      </c>
      <c r="E616" s="69" t="s">
        <v>848</v>
      </c>
      <c r="F616" s="70" t="s">
        <v>296</v>
      </c>
      <c r="G616" s="71">
        <v>0.24429999999999999</v>
      </c>
      <c r="H616" s="72">
        <v>55.25</v>
      </c>
      <c r="I616" s="19">
        <v>13.497574999999999</v>
      </c>
    </row>
    <row r="617" spans="1:9" x14ac:dyDescent="0.25">
      <c r="A617" s="110">
        <v>0</v>
      </c>
      <c r="B617" s="13"/>
      <c r="C617" s="68">
        <v>25067</v>
      </c>
      <c r="D617" s="14" t="s">
        <v>143</v>
      </c>
      <c r="E617" s="69" t="s">
        <v>859</v>
      </c>
      <c r="F617" s="70" t="s">
        <v>141</v>
      </c>
      <c r="G617" s="71">
        <v>135.7467</v>
      </c>
      <c r="H617" s="72">
        <v>5.44</v>
      </c>
      <c r="I617" s="19">
        <v>738.4620480000001</v>
      </c>
    </row>
    <row r="618" spans="1:9" x14ac:dyDescent="0.25">
      <c r="A618" s="110">
        <v>0</v>
      </c>
      <c r="B618" s="13"/>
      <c r="C618" s="68">
        <v>88309</v>
      </c>
      <c r="D618" s="14" t="s">
        <v>143</v>
      </c>
      <c r="E618" s="69" t="s">
        <v>333</v>
      </c>
      <c r="F618" s="70" t="s">
        <v>147</v>
      </c>
      <c r="G618" s="71">
        <v>15.9937</v>
      </c>
      <c r="H618" s="72">
        <v>21.15</v>
      </c>
      <c r="I618" s="19">
        <v>338.26675499999999</v>
      </c>
    </row>
    <row r="619" spans="1:9" x14ac:dyDescent="0.25">
      <c r="A619" s="110">
        <v>0</v>
      </c>
      <c r="B619" s="13"/>
      <c r="C619" s="68">
        <v>88316</v>
      </c>
      <c r="D619" s="14" t="s">
        <v>143</v>
      </c>
      <c r="E619" s="69" t="s">
        <v>191</v>
      </c>
      <c r="F619" s="70" t="s">
        <v>147</v>
      </c>
      <c r="G619" s="71">
        <v>12.5664</v>
      </c>
      <c r="H619" s="72">
        <v>17.04</v>
      </c>
      <c r="I619" s="19">
        <v>214.13145599999999</v>
      </c>
    </row>
    <row r="620" spans="1:9" x14ac:dyDescent="0.25">
      <c r="A620" s="110">
        <v>0</v>
      </c>
      <c r="B620" s="13"/>
      <c r="C620" s="68">
        <v>89993</v>
      </c>
      <c r="D620" s="14" t="s">
        <v>143</v>
      </c>
      <c r="E620" s="69" t="s">
        <v>860</v>
      </c>
      <c r="F620" s="70" t="s">
        <v>150</v>
      </c>
      <c r="G620" s="71">
        <v>0.22420000000000001</v>
      </c>
      <c r="H620" s="72">
        <v>942.14</v>
      </c>
      <c r="I620" s="19">
        <v>211.227788</v>
      </c>
    </row>
    <row r="621" spans="1:9" ht="30" x14ac:dyDescent="0.25">
      <c r="A621" s="110">
        <v>0</v>
      </c>
      <c r="B621" s="13"/>
      <c r="C621" s="68">
        <v>89995</v>
      </c>
      <c r="D621" s="14" t="s">
        <v>143</v>
      </c>
      <c r="E621" s="69" t="s">
        <v>861</v>
      </c>
      <c r="F621" s="70" t="s">
        <v>150</v>
      </c>
      <c r="G621" s="71">
        <v>0.08</v>
      </c>
      <c r="H621" s="72">
        <v>913.46</v>
      </c>
      <c r="I621" s="19">
        <v>73.076800000000006</v>
      </c>
    </row>
    <row r="622" spans="1:9" ht="30" x14ac:dyDescent="0.25">
      <c r="A622" s="110">
        <v>0</v>
      </c>
      <c r="B622" s="13"/>
      <c r="C622" s="68">
        <v>89996</v>
      </c>
      <c r="D622" s="14" t="s">
        <v>143</v>
      </c>
      <c r="E622" s="69" t="s">
        <v>862</v>
      </c>
      <c r="F622" s="70" t="s">
        <v>211</v>
      </c>
      <c r="G622" s="71">
        <v>7.4039999999999999</v>
      </c>
      <c r="H622" s="72">
        <v>11.46</v>
      </c>
      <c r="I622" s="19">
        <v>84.84984</v>
      </c>
    </row>
    <row r="623" spans="1:9" ht="30" x14ac:dyDescent="0.25">
      <c r="A623" s="110">
        <v>0</v>
      </c>
      <c r="B623" s="13"/>
      <c r="C623" s="68">
        <v>89998</v>
      </c>
      <c r="D623" s="14" t="s">
        <v>143</v>
      </c>
      <c r="E623" s="69" t="s">
        <v>863</v>
      </c>
      <c r="F623" s="70" t="s">
        <v>211</v>
      </c>
      <c r="G623" s="71">
        <v>3.2084000000000001</v>
      </c>
      <c r="H623" s="72">
        <v>11.04</v>
      </c>
      <c r="I623" s="19">
        <v>35.420735999999998</v>
      </c>
    </row>
    <row r="624" spans="1:9" ht="30" x14ac:dyDescent="0.25">
      <c r="A624" s="110">
        <v>0</v>
      </c>
      <c r="B624" s="13"/>
      <c r="C624" s="68">
        <v>97734</v>
      </c>
      <c r="D624" s="14" t="s">
        <v>143</v>
      </c>
      <c r="E624" s="69" t="s">
        <v>854</v>
      </c>
      <c r="F624" s="70" t="s">
        <v>150</v>
      </c>
      <c r="G624" s="71">
        <v>2.52E-2</v>
      </c>
      <c r="H624" s="72">
        <v>2541.56</v>
      </c>
      <c r="I624" s="19">
        <v>64.047312000000005</v>
      </c>
    </row>
    <row r="625" spans="1:9" ht="30" x14ac:dyDescent="0.25">
      <c r="A625" s="110">
        <v>0</v>
      </c>
      <c r="B625" s="13"/>
      <c r="C625" s="68">
        <v>97735</v>
      </c>
      <c r="D625" s="14" t="s">
        <v>143</v>
      </c>
      <c r="E625" s="69" t="s">
        <v>864</v>
      </c>
      <c r="F625" s="70" t="s">
        <v>150</v>
      </c>
      <c r="G625" s="71">
        <v>0.126</v>
      </c>
      <c r="H625" s="72">
        <v>2134.65</v>
      </c>
      <c r="I625" s="19">
        <v>268.96590000000003</v>
      </c>
    </row>
    <row r="626" spans="1:9" ht="45" x14ac:dyDescent="0.25">
      <c r="A626" s="110">
        <v>0</v>
      </c>
      <c r="B626" s="13"/>
      <c r="C626" s="68">
        <v>100475</v>
      </c>
      <c r="D626" s="14" t="s">
        <v>143</v>
      </c>
      <c r="E626" s="69" t="s">
        <v>865</v>
      </c>
      <c r="F626" s="70" t="s">
        <v>150</v>
      </c>
      <c r="G626" s="71">
        <v>0.23480000000000001</v>
      </c>
      <c r="H626" s="72">
        <v>714.45</v>
      </c>
      <c r="I626" s="19">
        <v>167.75286000000003</v>
      </c>
    </row>
    <row r="627" spans="1:9" ht="48.6" customHeight="1" x14ac:dyDescent="0.25">
      <c r="A627" s="110">
        <v>0</v>
      </c>
      <c r="B627" s="13"/>
      <c r="C627" s="68">
        <v>101625</v>
      </c>
      <c r="D627" s="14" t="s">
        <v>143</v>
      </c>
      <c r="E627" s="69" t="s">
        <v>866</v>
      </c>
      <c r="F627" s="70" t="s">
        <v>150</v>
      </c>
      <c r="G627" s="71">
        <v>0.187</v>
      </c>
      <c r="H627" s="72">
        <v>146.52000000000001</v>
      </c>
      <c r="I627" s="19">
        <v>27.399240000000002</v>
      </c>
    </row>
    <row r="628" spans="1:9" ht="30" x14ac:dyDescent="0.25">
      <c r="A628" s="110">
        <v>1</v>
      </c>
      <c r="B628" s="13" t="s">
        <v>867</v>
      </c>
      <c r="C628" s="68" t="s">
        <v>900</v>
      </c>
      <c r="D628" s="14" t="s">
        <v>139</v>
      </c>
      <c r="E628" s="69" t="s">
        <v>902</v>
      </c>
      <c r="F628" s="70" t="s">
        <v>152</v>
      </c>
      <c r="G628" s="71">
        <v>1</v>
      </c>
      <c r="H628" s="18">
        <v>56.318559</v>
      </c>
      <c r="I628" s="19">
        <v>56.318559</v>
      </c>
    </row>
    <row r="629" spans="1:9" ht="30" x14ac:dyDescent="0.25">
      <c r="A629" s="110">
        <v>0</v>
      </c>
      <c r="B629" s="13"/>
      <c r="C629" s="68">
        <v>10542</v>
      </c>
      <c r="D629" s="14" t="s">
        <v>143</v>
      </c>
      <c r="E629" s="69" t="s">
        <v>877</v>
      </c>
      <c r="F629" s="70" t="s">
        <v>152</v>
      </c>
      <c r="G629" s="71">
        <v>1.03</v>
      </c>
      <c r="H629" s="72">
        <v>38.869999999999997</v>
      </c>
      <c r="I629" s="19">
        <v>40.036099999999998</v>
      </c>
    </row>
    <row r="630" spans="1:9" x14ac:dyDescent="0.25">
      <c r="A630" s="110">
        <v>0</v>
      </c>
      <c r="B630" s="13"/>
      <c r="C630" s="68">
        <v>88309</v>
      </c>
      <c r="D630" s="14" t="s">
        <v>143</v>
      </c>
      <c r="E630" s="69" t="s">
        <v>333</v>
      </c>
      <c r="F630" s="70" t="s">
        <v>147</v>
      </c>
      <c r="G630" s="71">
        <v>0.35449999999999998</v>
      </c>
      <c r="H630" s="72">
        <v>21.15</v>
      </c>
      <c r="I630" s="19">
        <v>7.4976749999999992</v>
      </c>
    </row>
    <row r="631" spans="1:9" x14ac:dyDescent="0.25">
      <c r="A631" s="110">
        <v>0</v>
      </c>
      <c r="B631" s="13"/>
      <c r="C631" s="68">
        <v>88316</v>
      </c>
      <c r="D631" s="14" t="s">
        <v>143</v>
      </c>
      <c r="E631" s="69" t="s">
        <v>191</v>
      </c>
      <c r="F631" s="70" t="s">
        <v>147</v>
      </c>
      <c r="G631" s="71">
        <v>0.35449999999999998</v>
      </c>
      <c r="H631" s="72">
        <v>17.04</v>
      </c>
      <c r="I631" s="19">
        <v>6.0406799999999992</v>
      </c>
    </row>
    <row r="632" spans="1:9" ht="30" x14ac:dyDescent="0.25">
      <c r="A632" s="110">
        <v>0</v>
      </c>
      <c r="B632" s="13"/>
      <c r="C632" s="68">
        <v>88629</v>
      </c>
      <c r="D632" s="14" t="s">
        <v>143</v>
      </c>
      <c r="E632" s="69" t="s">
        <v>870</v>
      </c>
      <c r="F632" s="70" t="s">
        <v>150</v>
      </c>
      <c r="G632" s="71">
        <v>2.7000000000000001E-3</v>
      </c>
      <c r="H632" s="72">
        <v>633.52</v>
      </c>
      <c r="I632" s="19">
        <v>1.710504</v>
      </c>
    </row>
    <row r="633" spans="1:9" ht="60" x14ac:dyDescent="0.25">
      <c r="A633" s="110">
        <v>0</v>
      </c>
      <c r="B633" s="13"/>
      <c r="C633" s="68">
        <v>90106</v>
      </c>
      <c r="D633" s="68" t="s">
        <v>143</v>
      </c>
      <c r="E633" s="69" t="s">
        <v>845</v>
      </c>
      <c r="F633" s="70" t="s">
        <v>150</v>
      </c>
      <c r="G633" s="71">
        <v>0.16</v>
      </c>
      <c r="H633" s="72">
        <v>6.46</v>
      </c>
      <c r="I633" s="19">
        <v>1.0336000000000001</v>
      </c>
    </row>
    <row r="634" spans="1:9" ht="30" x14ac:dyDescent="0.25">
      <c r="A634" s="110">
        <v>1</v>
      </c>
      <c r="B634" s="13" t="s">
        <v>878</v>
      </c>
      <c r="C634" s="68">
        <v>97955</v>
      </c>
      <c r="D634" s="68" t="s">
        <v>143</v>
      </c>
      <c r="E634" s="69" t="s">
        <v>896</v>
      </c>
      <c r="F634" s="111" t="s">
        <v>141</v>
      </c>
      <c r="G634" s="71">
        <v>1</v>
      </c>
      <c r="H634" s="18">
        <v>2894.7185689999997</v>
      </c>
      <c r="I634" s="19">
        <v>2894.7185689999997</v>
      </c>
    </row>
    <row r="635" spans="1:9" x14ac:dyDescent="0.25">
      <c r="A635" s="110">
        <v>0</v>
      </c>
      <c r="B635" s="13"/>
      <c r="C635" s="68">
        <v>660</v>
      </c>
      <c r="D635" s="68" t="s">
        <v>143</v>
      </c>
      <c r="E635" s="69" t="s">
        <v>857</v>
      </c>
      <c r="F635" s="111" t="s">
        <v>141</v>
      </c>
      <c r="G635" s="71">
        <v>32.549999999999997</v>
      </c>
      <c r="H635" s="72">
        <v>3.38</v>
      </c>
      <c r="I635" s="19">
        <v>110.01899999999999</v>
      </c>
    </row>
    <row r="636" spans="1:9" ht="30" x14ac:dyDescent="0.25">
      <c r="A636" s="110">
        <v>0</v>
      </c>
      <c r="B636" s="13"/>
      <c r="C636" s="68">
        <v>2692</v>
      </c>
      <c r="D636" s="68" t="s">
        <v>143</v>
      </c>
      <c r="E636" s="69" t="s">
        <v>519</v>
      </c>
      <c r="F636" s="111" t="s">
        <v>299</v>
      </c>
      <c r="G636" s="71">
        <v>1.1900000000000001E-2</v>
      </c>
      <c r="H636" s="72">
        <v>7.3</v>
      </c>
      <c r="I636" s="19">
        <v>8.6870000000000003E-2</v>
      </c>
    </row>
    <row r="637" spans="1:9" ht="30" x14ac:dyDescent="0.25">
      <c r="A637" s="110">
        <v>0</v>
      </c>
      <c r="B637" s="13"/>
      <c r="C637" s="68">
        <v>4491</v>
      </c>
      <c r="D637" s="68" t="s">
        <v>143</v>
      </c>
      <c r="E637" s="69" t="s">
        <v>846</v>
      </c>
      <c r="F637" s="111" t="s">
        <v>152</v>
      </c>
      <c r="G637" s="71">
        <v>0.25900000000000001</v>
      </c>
      <c r="H637" s="72">
        <v>7.74</v>
      </c>
      <c r="I637" s="19">
        <v>2.0046600000000003</v>
      </c>
    </row>
    <row r="638" spans="1:9" ht="30" x14ac:dyDescent="0.25">
      <c r="A638" s="110">
        <v>0</v>
      </c>
      <c r="B638" s="13"/>
      <c r="C638" s="68">
        <v>4517</v>
      </c>
      <c r="D638" s="68" t="s">
        <v>143</v>
      </c>
      <c r="E638" s="69" t="s">
        <v>520</v>
      </c>
      <c r="F638" s="111" t="s">
        <v>152</v>
      </c>
      <c r="G638" s="71">
        <v>0.308</v>
      </c>
      <c r="H638" s="72">
        <v>2.7</v>
      </c>
      <c r="I638" s="19">
        <v>0.83160000000000001</v>
      </c>
    </row>
    <row r="639" spans="1:9" x14ac:dyDescent="0.25">
      <c r="A639" s="110">
        <v>0</v>
      </c>
      <c r="B639" s="13"/>
      <c r="C639" s="68">
        <v>5069</v>
      </c>
      <c r="D639" s="68" t="s">
        <v>143</v>
      </c>
      <c r="E639" s="69" t="s">
        <v>521</v>
      </c>
      <c r="F639" s="111" t="s">
        <v>211</v>
      </c>
      <c r="G639" s="71">
        <v>2.7300000000000001E-2</v>
      </c>
      <c r="H639" s="72">
        <v>22.71</v>
      </c>
      <c r="I639" s="19">
        <v>0.61998300000000006</v>
      </c>
    </row>
    <row r="640" spans="1:9" ht="60" x14ac:dyDescent="0.25">
      <c r="A640" s="110">
        <v>0</v>
      </c>
      <c r="B640" s="13"/>
      <c r="C640" s="68">
        <v>5678</v>
      </c>
      <c r="D640" s="68" t="s">
        <v>143</v>
      </c>
      <c r="E640" s="69" t="s">
        <v>847</v>
      </c>
      <c r="F640" s="111" t="s">
        <v>145</v>
      </c>
      <c r="G640" s="71">
        <v>5.9900000000000002E-2</v>
      </c>
      <c r="H640" s="72">
        <v>130.72</v>
      </c>
      <c r="I640" s="19">
        <v>7.8301280000000002</v>
      </c>
    </row>
    <row r="641" spans="1:9" ht="60" x14ac:dyDescent="0.25">
      <c r="A641" s="110">
        <v>0</v>
      </c>
      <c r="B641" s="13"/>
      <c r="C641" s="68">
        <v>5679</v>
      </c>
      <c r="D641" s="68" t="s">
        <v>143</v>
      </c>
      <c r="E641" s="69" t="s">
        <v>848</v>
      </c>
      <c r="F641" s="111" t="s">
        <v>296</v>
      </c>
      <c r="G641" s="71">
        <v>0.1221</v>
      </c>
      <c r="H641" s="72">
        <v>55.25</v>
      </c>
      <c r="I641" s="19">
        <v>6.7460250000000004</v>
      </c>
    </row>
    <row r="642" spans="1:9" ht="30" x14ac:dyDescent="0.25">
      <c r="B642" s="13"/>
      <c r="C642" s="68">
        <v>6193</v>
      </c>
      <c r="D642" s="68" t="s">
        <v>143</v>
      </c>
      <c r="E642" s="69" t="s">
        <v>849</v>
      </c>
      <c r="F642" s="111" t="s">
        <v>152</v>
      </c>
      <c r="G642" s="71">
        <v>0.96599999999999997</v>
      </c>
      <c r="H642" s="72">
        <v>21.19</v>
      </c>
      <c r="I642" s="19">
        <v>20.469540000000002</v>
      </c>
    </row>
    <row r="643" spans="1:9" x14ac:dyDescent="0.25">
      <c r="A643" s="110">
        <v>0</v>
      </c>
      <c r="B643" s="13"/>
      <c r="C643" s="68">
        <v>25067</v>
      </c>
      <c r="D643" s="68" t="s">
        <v>143</v>
      </c>
      <c r="E643" s="69" t="s">
        <v>859</v>
      </c>
      <c r="F643" s="111" t="s">
        <v>141</v>
      </c>
      <c r="G643" s="71">
        <v>62.400700000000001</v>
      </c>
      <c r="H643" s="72">
        <v>5.44</v>
      </c>
      <c r="I643" s="19">
        <v>339.45980800000001</v>
      </c>
    </row>
    <row r="644" spans="1:9" ht="45" x14ac:dyDescent="0.25">
      <c r="B644" s="13"/>
      <c r="C644" s="68">
        <v>43440</v>
      </c>
      <c r="D644" s="68" t="s">
        <v>143</v>
      </c>
      <c r="E644" s="69" t="s">
        <v>897</v>
      </c>
      <c r="F644" s="111" t="s">
        <v>141</v>
      </c>
      <c r="G644" s="71">
        <v>2</v>
      </c>
      <c r="H644" s="72">
        <v>501.26</v>
      </c>
      <c r="I644" s="19">
        <v>1002.52</v>
      </c>
    </row>
    <row r="645" spans="1:9" ht="45" x14ac:dyDescent="0.25">
      <c r="A645" s="110">
        <v>0</v>
      </c>
      <c r="B645" s="13"/>
      <c r="C645" s="68">
        <v>87316</v>
      </c>
      <c r="D645" s="68" t="s">
        <v>143</v>
      </c>
      <c r="E645" s="69" t="s">
        <v>850</v>
      </c>
      <c r="F645" s="111" t="s">
        <v>150</v>
      </c>
      <c r="G645" s="71">
        <v>5.5599999999999997E-2</v>
      </c>
      <c r="H645" s="72">
        <v>465.09</v>
      </c>
      <c r="I645" s="19">
        <v>25.859003999999999</v>
      </c>
    </row>
    <row r="646" spans="1:9" x14ac:dyDescent="0.25">
      <c r="A646" s="110">
        <v>0</v>
      </c>
      <c r="B646" s="13"/>
      <c r="C646" s="68">
        <v>88309</v>
      </c>
      <c r="D646" s="68" t="s">
        <v>143</v>
      </c>
      <c r="E646" s="69" t="s">
        <v>333</v>
      </c>
      <c r="F646" s="111" t="s">
        <v>147</v>
      </c>
      <c r="G646" s="71">
        <v>13.723599999999999</v>
      </c>
      <c r="H646" s="72">
        <v>21.15</v>
      </c>
      <c r="I646" s="19">
        <v>290.25413999999995</v>
      </c>
    </row>
    <row r="647" spans="1:9" x14ac:dyDescent="0.25">
      <c r="A647" s="110">
        <v>0</v>
      </c>
      <c r="B647" s="13"/>
      <c r="C647" s="68">
        <v>88316</v>
      </c>
      <c r="D647" s="68" t="s">
        <v>143</v>
      </c>
      <c r="E647" s="69" t="s">
        <v>191</v>
      </c>
      <c r="F647" s="111" t="s">
        <v>147</v>
      </c>
      <c r="G647" s="71">
        <v>10.7828</v>
      </c>
      <c r="H647" s="72">
        <v>17.04</v>
      </c>
      <c r="I647" s="19">
        <v>183.738912</v>
      </c>
    </row>
    <row r="648" spans="1:9" ht="30" x14ac:dyDescent="0.25">
      <c r="A648" s="110">
        <v>0</v>
      </c>
      <c r="B648" s="13"/>
      <c r="C648" s="68">
        <v>88628</v>
      </c>
      <c r="D648" s="68" t="s">
        <v>143</v>
      </c>
      <c r="E648" s="69" t="s">
        <v>851</v>
      </c>
      <c r="F648" s="111" t="s">
        <v>150</v>
      </c>
      <c r="G648" s="71">
        <v>0.84909999999999997</v>
      </c>
      <c r="H648" s="72">
        <v>557.28</v>
      </c>
      <c r="I648" s="19">
        <v>473.18644799999998</v>
      </c>
    </row>
    <row r="649" spans="1:9" x14ac:dyDescent="0.25">
      <c r="A649" s="110">
        <v>0</v>
      </c>
      <c r="B649" s="13"/>
      <c r="C649" s="68">
        <v>89993</v>
      </c>
      <c r="D649" s="68" t="s">
        <v>143</v>
      </c>
      <c r="E649" s="69" t="s">
        <v>860</v>
      </c>
      <c r="F649" s="111" t="s">
        <v>150</v>
      </c>
      <c r="G649" s="71">
        <v>5.2299999999999999E-2</v>
      </c>
      <c r="H649" s="72">
        <v>942.14</v>
      </c>
      <c r="I649" s="19">
        <v>49.273921999999999</v>
      </c>
    </row>
    <row r="650" spans="1:9" ht="30" x14ac:dyDescent="0.25">
      <c r="A650" s="110">
        <v>0</v>
      </c>
      <c r="B650" s="13"/>
      <c r="C650" s="68">
        <v>89995</v>
      </c>
      <c r="D650" s="68" t="s">
        <v>143</v>
      </c>
      <c r="E650" s="69" t="s">
        <v>861</v>
      </c>
      <c r="F650" s="111" t="s">
        <v>150</v>
      </c>
      <c r="G650" s="71">
        <v>9.5399999999999999E-2</v>
      </c>
      <c r="H650" s="72">
        <v>913.46</v>
      </c>
      <c r="I650" s="19">
        <v>87.144084000000007</v>
      </c>
    </row>
    <row r="651" spans="1:9" ht="30" x14ac:dyDescent="0.25">
      <c r="A651" s="110">
        <v>0</v>
      </c>
      <c r="B651" s="13"/>
      <c r="C651" s="68">
        <v>89996</v>
      </c>
      <c r="D651" s="68" t="s">
        <v>143</v>
      </c>
      <c r="E651" s="69" t="s">
        <v>862</v>
      </c>
      <c r="F651" s="111" t="s">
        <v>211</v>
      </c>
      <c r="G651" s="71">
        <v>1.7276</v>
      </c>
      <c r="H651" s="72">
        <v>11.46</v>
      </c>
      <c r="I651" s="19">
        <v>19.798296000000001</v>
      </c>
    </row>
    <row r="652" spans="1:9" ht="30" x14ac:dyDescent="0.25">
      <c r="A652" s="110">
        <v>0</v>
      </c>
      <c r="B652" s="13"/>
      <c r="C652" s="68">
        <v>89998</v>
      </c>
      <c r="D652" s="68" t="s">
        <v>143</v>
      </c>
      <c r="E652" s="69" t="s">
        <v>863</v>
      </c>
      <c r="F652" s="111" t="s">
        <v>211</v>
      </c>
      <c r="G652" s="71">
        <v>3.8254000000000001</v>
      </c>
      <c r="H652" s="72">
        <v>11.04</v>
      </c>
      <c r="I652" s="19">
        <v>42.232416000000001</v>
      </c>
    </row>
    <row r="653" spans="1:9" ht="30" x14ac:dyDescent="0.25">
      <c r="A653" s="110">
        <v>0</v>
      </c>
      <c r="B653" s="13"/>
      <c r="C653" s="68">
        <v>94970</v>
      </c>
      <c r="D653" s="68" t="s">
        <v>143</v>
      </c>
      <c r="E653" s="69" t="s">
        <v>852</v>
      </c>
      <c r="F653" s="111" t="s">
        <v>150</v>
      </c>
      <c r="G653" s="71">
        <v>0.27210000000000001</v>
      </c>
      <c r="H653" s="72">
        <v>452.93</v>
      </c>
      <c r="I653" s="19">
        <v>123.24225300000001</v>
      </c>
    </row>
    <row r="654" spans="1:9" ht="30" x14ac:dyDescent="0.25">
      <c r="A654" s="110">
        <v>0</v>
      </c>
      <c r="B654" s="13"/>
      <c r="C654" s="68">
        <v>97737</v>
      </c>
      <c r="D654" s="68" t="s">
        <v>143</v>
      </c>
      <c r="E654" s="69" t="s">
        <v>898</v>
      </c>
      <c r="F654" s="111" t="s">
        <v>150</v>
      </c>
      <c r="G654" s="71">
        <v>3.5999999999999997E-2</v>
      </c>
      <c r="H654" s="72">
        <v>2903.93</v>
      </c>
      <c r="I654" s="19">
        <v>104.54147999999999</v>
      </c>
    </row>
    <row r="655" spans="1:9" ht="30" x14ac:dyDescent="0.25">
      <c r="A655" s="110">
        <v>0</v>
      </c>
      <c r="B655" s="13"/>
      <c r="C655" s="68">
        <v>101617</v>
      </c>
      <c r="D655" s="68" t="s">
        <v>143</v>
      </c>
      <c r="E655" s="69" t="s">
        <v>899</v>
      </c>
      <c r="F655" s="111" t="s">
        <v>242</v>
      </c>
      <c r="G655" s="71">
        <v>2</v>
      </c>
      <c r="H655" s="72">
        <v>2.4300000000000002</v>
      </c>
      <c r="I655" s="19">
        <v>4.8600000000000003</v>
      </c>
    </row>
    <row r="656" spans="1:9" x14ac:dyDescent="0.25">
      <c r="A656" s="110">
        <v>1</v>
      </c>
      <c r="B656" s="5" t="s">
        <v>661</v>
      </c>
      <c r="C656" s="8" t="s">
        <v>443</v>
      </c>
      <c r="D656" s="11"/>
      <c r="E656" s="11"/>
      <c r="F656" s="11"/>
      <c r="G656" s="11"/>
      <c r="H656" s="11"/>
      <c r="I656" s="12"/>
    </row>
    <row r="657" spans="1:9" ht="75" x14ac:dyDescent="0.25">
      <c r="A657" s="110">
        <v>1</v>
      </c>
      <c r="B657" s="84" t="s">
        <v>682</v>
      </c>
      <c r="C657" s="14" t="s">
        <v>826</v>
      </c>
      <c r="D657" s="85" t="s">
        <v>170</v>
      </c>
      <c r="E657" s="86" t="s">
        <v>839</v>
      </c>
      <c r="F657" s="87" t="s">
        <v>447</v>
      </c>
      <c r="G657" s="88">
        <v>1</v>
      </c>
      <c r="H657" s="89">
        <v>1595253.400790971</v>
      </c>
      <c r="I657" s="90">
        <v>1595253.400790971</v>
      </c>
    </row>
  </sheetData>
  <autoFilter ref="A3:I657" xr:uid="{00000000-0001-0000-0200-000000000000}"/>
  <conditionalFormatting sqref="B264:B265">
    <cfRule type="expression" dxfId="43" priority="348">
      <formula>$A264=0</formula>
    </cfRule>
    <cfRule type="expression" dxfId="42" priority="347">
      <formula>$A264&lt;&gt;0</formula>
    </cfRule>
  </conditionalFormatting>
  <conditionalFormatting sqref="B265:B268 D264:I268">
    <cfRule type="expression" dxfId="41" priority="343">
      <formula>$A264&lt;&gt;0</formula>
    </cfRule>
  </conditionalFormatting>
  <conditionalFormatting sqref="B267:B268">
    <cfRule type="expression" dxfId="40" priority="324">
      <formula>$A267=0</formula>
    </cfRule>
    <cfRule type="expression" dxfId="39" priority="323">
      <formula>$A267&lt;&gt;0</formula>
    </cfRule>
  </conditionalFormatting>
  <conditionalFormatting sqref="B657">
    <cfRule type="expression" dxfId="38" priority="604">
      <formula>$A657=0</formula>
    </cfRule>
    <cfRule type="expression" dxfId="37" priority="603">
      <formula>$A657&lt;&gt;0</formula>
    </cfRule>
  </conditionalFormatting>
  <conditionalFormatting sqref="B264:C264">
    <cfRule type="expression" dxfId="36" priority="97">
      <formula>$A264&lt;&gt;0</formula>
    </cfRule>
    <cfRule type="expression" dxfId="35" priority="98">
      <formula>$A264=0</formula>
    </cfRule>
  </conditionalFormatting>
  <conditionalFormatting sqref="B575:D655">
    <cfRule type="expression" dxfId="34" priority="2">
      <formula>$A575=0</formula>
    </cfRule>
    <cfRule type="expression" dxfId="33" priority="1">
      <formula>$A575&lt;&gt;0</formula>
    </cfRule>
  </conditionalFormatting>
  <conditionalFormatting sqref="B134:H134 B135:G137">
    <cfRule type="expression" dxfId="32" priority="281">
      <formula>$A134&lt;&gt;0</formula>
    </cfRule>
    <cfRule type="expression" dxfId="31" priority="282">
      <formula>$A134=0</formula>
    </cfRule>
  </conditionalFormatting>
  <conditionalFormatting sqref="B5:I45 I134:I136 H135:H136 B186:B190 C189:H190 B191:H195 B657:I657">
    <cfRule type="expression" dxfId="30" priority="616">
      <formula>$A5=0</formula>
    </cfRule>
  </conditionalFormatting>
  <conditionalFormatting sqref="B47:I133">
    <cfRule type="expression" dxfId="29" priority="108">
      <formula>$A47=0</formula>
    </cfRule>
    <cfRule type="expression" dxfId="28" priority="107">
      <formula>$A47&lt;&gt;0</formula>
    </cfRule>
  </conditionalFormatting>
  <conditionalFormatting sqref="B138:I140">
    <cfRule type="expression" dxfId="27" priority="104">
      <formula>$A138=0</formula>
    </cfRule>
    <cfRule type="expression" dxfId="26" priority="103">
      <formula>$A138&lt;&gt;0</formula>
    </cfRule>
  </conditionalFormatting>
  <conditionalFormatting sqref="B142:I185 B196:I263 B269:I328 B330:I407 B409:I479">
    <cfRule type="expression" dxfId="25" priority="120">
      <formula>$A142=0</formula>
    </cfRule>
    <cfRule type="expression" dxfId="24" priority="119">
      <formula>$A142&lt;&gt;0</formula>
    </cfRule>
  </conditionalFormatting>
  <conditionalFormatting sqref="B481:I574">
    <cfRule type="expression" dxfId="23" priority="100">
      <formula>$A481=0</formula>
    </cfRule>
    <cfRule type="expression" dxfId="22" priority="99">
      <formula>$A481&lt;&gt;0</formula>
    </cfRule>
  </conditionalFormatting>
  <conditionalFormatting sqref="B657:I657 B5:I45 I134:I136 H135:H136 B186:B190 C189:H190 B191:H195">
    <cfRule type="expression" dxfId="21" priority="615">
      <formula>$A5&lt;&gt;0</formula>
    </cfRule>
  </conditionalFormatting>
  <conditionalFormatting sqref="C265:C268">
    <cfRule type="expression" dxfId="20" priority="89">
      <formula>$A265&lt;&gt;0</formula>
    </cfRule>
    <cfRule type="expression" dxfId="19" priority="90">
      <formula>$A265=0</formula>
    </cfRule>
  </conditionalFormatting>
  <conditionalFormatting sqref="C186:H188">
    <cfRule type="expression" dxfId="18" priority="623">
      <formula>$A188&lt;&gt;0</formula>
    </cfRule>
    <cfRule type="expression" dxfId="17" priority="624">
      <formula>$A188=0</formula>
    </cfRule>
  </conditionalFormatting>
  <conditionalFormatting sqref="C194:H195">
    <cfRule type="expression" dxfId="16" priority="630">
      <formula>#REF!=0</formula>
    </cfRule>
    <cfRule type="expression" dxfId="15" priority="629">
      <formula>#REF!&lt;&gt;0</formula>
    </cfRule>
  </conditionalFormatting>
  <conditionalFormatting sqref="D264:I268 B265:B268">
    <cfRule type="expression" dxfId="14" priority="344">
      <formula>$A264=0</formula>
    </cfRule>
  </conditionalFormatting>
  <conditionalFormatting sqref="E634:F655">
    <cfRule type="expression" dxfId="13" priority="11">
      <formula>$A634&lt;&gt;0</formula>
    </cfRule>
    <cfRule type="expression" dxfId="12" priority="12">
      <formula>$A634=0</formula>
    </cfRule>
  </conditionalFormatting>
  <conditionalFormatting sqref="E575:I633">
    <cfRule type="expression" dxfId="11" priority="15">
      <formula>$A575&lt;&gt;0</formula>
    </cfRule>
    <cfRule type="expression" dxfId="10" priority="16">
      <formula>$A575=0</formula>
    </cfRule>
  </conditionalFormatting>
  <conditionalFormatting sqref="F634:I655">
    <cfRule type="expression" dxfId="9" priority="5">
      <formula>$A634&lt;&gt;0</formula>
    </cfRule>
    <cfRule type="expression" dxfId="8" priority="6">
      <formula>$A634=0</formula>
    </cfRule>
  </conditionalFormatting>
  <conditionalFormatting sqref="H657">
    <cfRule type="expression" dxfId="7" priority="533">
      <formula>$A657&lt;&gt;0</formula>
    </cfRule>
    <cfRule type="expression" dxfId="6" priority="535">
      <formula>$A657&lt;&gt;0</formula>
    </cfRule>
    <cfRule type="expression" dxfId="5" priority="536">
      <formula>$A657=0</formula>
    </cfRule>
    <cfRule type="expression" dxfId="4" priority="534">
      <formula>$A657=0</formula>
    </cfRule>
  </conditionalFormatting>
  <conditionalFormatting sqref="H137:I137">
    <cfRule type="expression" dxfId="3" priority="112">
      <formula>$A137=0</formula>
    </cfRule>
    <cfRule type="expression" dxfId="2" priority="111">
      <formula>$A137&lt;&gt;0</formula>
    </cfRule>
  </conditionalFormatting>
  <conditionalFormatting sqref="I186:I195">
    <cfRule type="expression" dxfId="1" priority="122">
      <formula>$A186=0</formula>
    </cfRule>
    <cfRule type="expression" dxfId="0" priority="121">
      <formula>$A186&lt;&gt;0</formula>
    </cfRule>
  </conditionalFormatting>
  <pageMargins left="0.25" right="0.25" top="0.75" bottom="0.75" header="0.3" footer="0.3"/>
  <pageSetup paperSize="9" scale="58" fitToHeight="0" orientation="portrait" r:id="rId1"/>
  <rowBreaks count="10" manualBreakCount="10">
    <brk id="57" min="1" max="8" man="1"/>
    <brk id="183" min="1" max="8" man="1"/>
    <brk id="237" min="1" max="8" man="1"/>
    <brk id="295" min="1" max="8" man="1"/>
    <brk id="351" min="1" max="8" man="1"/>
    <brk id="403" min="1" max="8" man="1"/>
    <brk id="471" min="1" max="8" man="1"/>
    <brk id="538" min="1" max="8" man="1"/>
    <brk id="592" min="1" max="8" man="1"/>
    <brk id="636" min="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28a5a1e-3167-4491-bee1-9e0b8e13126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177A2692185124B9113497B836C856B" ma:contentTypeVersion="16" ma:contentTypeDescription="Crie um novo documento." ma:contentTypeScope="" ma:versionID="e50a12ad981aae96ebcba79b6e92af86">
  <xsd:schema xmlns:xsd="http://www.w3.org/2001/XMLSchema" xmlns:xs="http://www.w3.org/2001/XMLSchema" xmlns:p="http://schemas.microsoft.com/office/2006/metadata/properties" xmlns:ns3="5136e5fb-ba5c-4451-8a1e-37d3cf17d438" xmlns:ns4="a28a5a1e-3167-4491-bee1-9e0b8e13126a" targetNamespace="http://schemas.microsoft.com/office/2006/metadata/properties" ma:root="true" ma:fieldsID="57e08fa5de01a7477593b41fb6d35560" ns3:_="" ns4:_="">
    <xsd:import namespace="5136e5fb-ba5c-4451-8a1e-37d3cf17d438"/>
    <xsd:import namespace="a28a5a1e-3167-4491-bee1-9e0b8e13126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Locatio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6e5fb-ba5c-4451-8a1e-37d3cf17d4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8a5a1e-3167-4491-bee1-9e0b8e1312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1CDD62-9513-4EC2-A01C-5EC4ABCA7E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34F26C-62D4-40B5-94F8-52E98EC6F2FD}">
  <ds:schemaRefs>
    <ds:schemaRef ds:uri="http://schemas.microsoft.com/office/2006/metadata/properties"/>
    <ds:schemaRef ds:uri="http://www.w3.org/XML/1998/namespace"/>
    <ds:schemaRef ds:uri="a28a5a1e-3167-4491-bee1-9e0b8e13126a"/>
    <ds:schemaRef ds:uri="http://purl.org/dc/dcmitype/"/>
    <ds:schemaRef ds:uri="http://schemas.microsoft.com/office/2006/documentManagement/types"/>
    <ds:schemaRef ds:uri="5136e5fb-ba5c-4451-8a1e-37d3cf17d438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11F3FEC-F05F-4979-932D-C1E3A9A7CC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36e5fb-ba5c-4451-8a1e-37d3cf17d438"/>
    <ds:schemaRef ds:uri="a28a5a1e-3167-4491-bee1-9e0b8e1312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BASE</vt:lpstr>
      <vt:lpstr>Orcamento Sintetico</vt:lpstr>
      <vt:lpstr>Composicao Unitaria</vt:lpstr>
      <vt:lpstr>BASE!Area_de_impressao</vt:lpstr>
      <vt:lpstr>'Composicao Unitaria'!Area_de_impressao</vt:lpstr>
      <vt:lpstr>'Orcamento Sintetico'!Area_de_impressao</vt:lpstr>
      <vt:lpstr>BASE!Titulos_de_impressao</vt:lpstr>
      <vt:lpstr>'Composicao Unitaria'!Titulos_de_impressao</vt:lpstr>
      <vt:lpstr>'Orcamento Sintetico'!Titulos_de_impressao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do Valle</dc:creator>
  <cp:lastModifiedBy>LICITAÇÃO-3</cp:lastModifiedBy>
  <cp:lastPrinted>2023-09-19T14:20:10Z</cp:lastPrinted>
  <dcterms:created xsi:type="dcterms:W3CDTF">2022-11-17T13:07:13Z</dcterms:created>
  <dcterms:modified xsi:type="dcterms:W3CDTF">2023-10-24T19:43:14Z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0x0101009177A2692185124B9113497B836C856B</vt:lpwstr>
  </property>
</Properties>
</file>